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F0FD4F7-3E50-4D85-B745-11B014EFEC4F}" xr6:coauthVersionLast="36" xr6:coauthVersionMax="36" xr10:uidLastSave="{00000000-0000-0000-0000-000000000000}"/>
  <bookViews>
    <workbookView xWindow="0" yWindow="0" windowWidth="28800" windowHeight="1128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C9" i="2" l="1"/>
  <c r="K9" i="2"/>
  <c r="J9" i="2" l="1"/>
  <c r="I9" i="2"/>
  <c r="H9" i="2"/>
  <c r="G9" i="2"/>
  <c r="F9" i="2"/>
  <c r="E9" i="2"/>
  <c r="D9" i="2"/>
  <c r="S3233" i="10" l="1"/>
  <c r="S573" i="10"/>
  <c r="S1903" i="10"/>
  <c r="S763" i="10"/>
  <c r="S478" i="10"/>
  <c r="S1998" i="10"/>
  <c r="S15" i="2" l="1"/>
  <c r="S46" i="2" l="1"/>
  <c r="S51" i="2" l="1"/>
  <c r="S50" i="2"/>
  <c r="S9" i="2" l="1"/>
  <c r="O13" i="2" l="1"/>
  <c r="P13" i="2" l="1"/>
  <c r="R13" i="2" l="1"/>
  <c r="Q13" i="2" l="1"/>
  <c r="G16" i="10" l="1"/>
  <c r="H16" i="10"/>
  <c r="I16" i="10"/>
  <c r="J16" i="10"/>
  <c r="K16" i="10"/>
  <c r="L16" i="10"/>
  <c r="M16" i="10"/>
  <c r="N16" i="10"/>
  <c r="N96" i="10" s="1"/>
  <c r="O16" i="10"/>
  <c r="P16" i="10"/>
  <c r="Q16" i="10"/>
  <c r="R16" i="10"/>
  <c r="S16" i="10"/>
  <c r="D62" i="10"/>
  <c r="D96" i="10" s="1"/>
  <c r="E62" i="10"/>
  <c r="E96" i="10" s="1"/>
  <c r="F62" i="10"/>
  <c r="G62" i="10"/>
  <c r="H62" i="10"/>
  <c r="I62" i="10"/>
  <c r="J62" i="10"/>
  <c r="K62" i="10"/>
  <c r="L62" i="10"/>
  <c r="M62" i="10"/>
  <c r="N62" i="10"/>
  <c r="O62" i="10"/>
  <c r="P62" i="10"/>
  <c r="Q62" i="10"/>
  <c r="R62" i="10"/>
  <c r="S62" i="10"/>
  <c r="C62" i="10"/>
  <c r="C96" i="10" s="1"/>
  <c r="S96" i="10" l="1"/>
  <c r="K96" i="10"/>
  <c r="R96" i="10"/>
  <c r="J96" i="10"/>
  <c r="Q96" i="10"/>
  <c r="I96" i="10"/>
  <c r="P96" i="10"/>
  <c r="M96" i="10"/>
  <c r="L96" i="10"/>
  <c r="H96" i="10"/>
  <c r="O96" i="10"/>
  <c r="G96" i="10"/>
  <c r="F16" i="10"/>
  <c r="F96" i="10" s="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<sst xmlns="http://schemas.openxmlformats.org/spreadsheetml/2006/main" count="524" uniqueCount="220">
  <si>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</si>
  <si>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</si>
  <si>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</si>
  <si>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</si>
  <si>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</si>
  <si>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</si>
  <si>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</si>
  <si>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</si>
  <si>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</si>
  <si>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</si>
  <si>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</si>
  <si>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</si>
  <si>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</si>
  <si>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</si>
  <si>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</si>
  <si>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</si>
  <si>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</si>
  <si>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</si>
  <si>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</si>
  <si>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</si>
  <si>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</si>
  <si>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</si>
  <si>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</si>
  <si>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</si>
  <si>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</si>
  <si>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</si>
  <si>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</si>
  <si>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</si>
  <si>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</si>
  <si>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</si>
  <si>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</si>
  <si>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</si>
  <si>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</si>
  <si>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</si>
  <si>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</si>
  <si>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</si>
  <si>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</si>
  <si>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</si>
  <si>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</si>
  <si>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</si>
  <si>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</si>
  <si>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</si>
  <si>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</si>
  <si>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</si>
  <si>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</si>
  <si>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</si>
  <si>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</si>
  <si>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</si>
  <si>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</si>
  <si>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</si>
  <si>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</si>
  <si>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</si>
  <si>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</si>
  <si>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</si>
  <si>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</si>
  <si>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</si>
  <si>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</si>
  <si>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</si>
  <si>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</si>
  <si>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</si>
  <si>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</si>
  <si>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</si>
  <si>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</si>
  <si>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</si>
  <si>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</si>
  <si>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</si>
  <si>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</si>
  <si>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</si>
  <si>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</si>
  <si>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</si>
  <si>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</si>
  <si>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</si>
  <si>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</si>
  <si>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</si>
  <si>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</si>
  <si>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</si>
  <si>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</si>
  <si>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</si>
  <si>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</si>
  <si>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</si>
  <si>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</si>
  <si>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</si>
  <si>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</si>
  <si>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</si>
  <si>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</si>
  <si>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</si>
  <si>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</si>
  <si>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</si>
  <si>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</si>
  <si>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</si>
  <si>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</si>
  <si>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</si>
  <si>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</si>
  <si>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</si>
  <si>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</si>
  <si>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</si>
  <si>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</si>
  <si>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</si>
  <si>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</si>
  <si>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</si>
  <si>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</si>
  <si>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</si>
  <si>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</si>
  <si>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</si>
  <si>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</si>
  <si>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</si>
  <si>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</si>
  <si>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</si>
  <si>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</si>
  <si>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</si>
  <si>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</si>
  <si>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</si>
  <si>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</si>
  <si>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</si>
  <si>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</si>
  <si>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</si>
  <si>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</si>
  <si>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</si>
  <si>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</si>
  <si>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</si>
  <si>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</si>
  <si>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</si>
  <si>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</si>
  <si>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</si>
  <si>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</si>
  <si>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</si>
  <si>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</si>
  <si>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</si>
  <si>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</si>
  <si>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</si>
  <si>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</si>
  <si>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</si>
  <si>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</si>
  <si>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</si>
  <si>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</si>
  <si>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</si>
  <si>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</si>
  <si>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</si>
  <si>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</si>
  <si>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</si>
  <si>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</si>
  <si>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</si>
  <si>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</si>
  <si>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</si>
  <si>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</si>
  <si>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</si>
  <si>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</si>
  <si>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</si>
  <si>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</si>
  <si>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</si>
  <si>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</si>
  <si>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</si>
  <si>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</si>
  <si>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</si>
  <si>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</si>
  <si>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</si>
  <si>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</si>
  <si>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</si>
  <si>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</si>
  <si>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</si>
  <si>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</si>
  <si>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</si>
  <si>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</si>
  <si>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</si>
  <si>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</si>
  <si>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</si>
  <si>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</si>
  <si>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</si>
  <si>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</si>
  <si>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</si>
  <si>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</si>
  <si>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</si>
  <si>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</si>
  <si>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</si>
  <si>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</si>
  <si>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</si>
  <si>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</si>
  <si>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</si>
  <si>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</si>
  <si>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</si>
  <si>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</si>
  <si>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</si>
  <si>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</si>
  <si>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</si>
  <si>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</si>
  <si>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</si>
  <si>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</si>
  <si>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</si>
  <si>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</si>
  <si>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</si>
  <si>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</si>
  <si>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</si>
  <si>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</si>
  <si>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</si>
  <si>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</si>
  <si>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</si>
  <si>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</si>
  <si>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</si>
  <si>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</si>
  <si>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</si>
  <si>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</si>
  <si>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</si>
  <si>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</si>
  <si>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</si>
  <si>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</si>
  <si>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</si>
  <si>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</si>
  <si>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</si>
  <si>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</si>
  <si>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</si>
  <si>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</si>
  <si>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</si>
  <si>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</si>
  <si>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</si>
  <si>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</si>
  <si>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</si>
  <si>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</si>
  <si>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</si>
  <si>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Verzinsliches Fremdkapital (Summe des unter "E Passiva" enthaltenen verzinslichen Fremdkapitals) [in Euro]</t>
  </si>
  <si>
    <t>Stadtwerke Rothenburg o.d.T.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</si>
</sst>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color rgb="FFFF000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2">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3" fillId="0" borderId="0"/>
    <xf numFmtId="0" fontId="3" fillId="0" borderId="0">
      <alignment wrapText="1"/>
    </xf>
    <xf numFmtId="0" fontId="3" fillId="0" borderId="0">
      <alignment wrapText="1"/>
    </xf>
  </cellStyleXfs>
  <cellXfs count="120">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33" fillId="0" borderId="0" xfId="0" applyFont="1" applyAlignment="1" applyProtection="1">
      <alignment vertical="center"/>
    </xf>
    <xf numFmtId="8" fontId="29" fillId="0" borderId="0" xfId="0" applyNumberFormat="1" applyFont="1" applyAlignment="1" applyProtection="1">
      <alignment vertical="center"/>
    </xf>
    <xf numFmtId="16" fontId="30" fillId="0" borderId="1" xfId="0" applyNumberFormat="1" applyFont="1" applyFill="1" applyBorder="1" applyAlignment="1" applyProtection="1">
      <alignment horizontal="center" vertical="center"/>
    </xf>
  </cellXfs>
  <cellStyles count="72">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2 2" xfId="67" xr:uid="{00000000-0005-0000-0000-000034000000}"/>
    <cellStyle name="Komma 3" xfId="34" xr:uid="{00000000-0005-0000-0000-000035000000}"/>
    <cellStyle name="Komma 3 2" xfId="68" xr:uid="{00000000-0005-0000-0000-000036000000}"/>
    <cellStyle name="Link" xfId="66" builtinId="8"/>
    <cellStyle name="Normal_erfassungsmatrix 04" xfId="30" xr:uid="{00000000-0005-0000-0000-000038000000}"/>
    <cellStyle name="Prozent 2" xfId="27" xr:uid="{00000000-0005-0000-0000-000039000000}"/>
    <cellStyle name="Prozent 3" xfId="31" xr:uid="{00000000-0005-0000-0000-00003A000000}"/>
    <cellStyle name="Standard" xfId="0" builtinId="0"/>
    <cellStyle name="Standard 2" xfId="28" xr:uid="{00000000-0005-0000-0000-00003C000000}"/>
    <cellStyle name="Standard 2 2" xfId="35" xr:uid="{00000000-0005-0000-0000-00003D000000}"/>
    <cellStyle name="Standard 3" xfId="29" xr:uid="{00000000-0005-0000-0000-00003E000000}"/>
    <cellStyle name="Standard 3 2" xfId="36" xr:uid="{00000000-0005-0000-0000-00003F000000}"/>
    <cellStyle name="Standard 3 2 2" xfId="70" xr:uid="{00000000-0005-0000-0000-000040000000}"/>
    <cellStyle name="Standard 3 3" xfId="71" xr:uid="{00000000-0005-0000-0000-000041000000}"/>
    <cellStyle name="Standard 4" xfId="32" xr:uid="{00000000-0005-0000-0000-000042000000}"/>
    <cellStyle name="Standard 5" xfId="33" xr:uid="{00000000-0005-0000-0000-000043000000}"/>
    <cellStyle name="Standard 6" xfId="69" xr:uid="{00000000-0005-0000-0000-000044000000}"/>
    <cellStyle name="Standard_EHB_NEU_Gas_Entwurf_27_Version 26 ohne Werte" xfId="65" xr:uid="{00000000-0005-0000-0000-000045000000}"/>
    <cellStyle name="Standard_ErhebbgnBetrberGasversorgnetze14945xls(1)" xfId="64" xr:uid="{00000000-0005-0000-0000-000046000000}"/>
    <cellStyle name="Undefiniert" xfId="63" xr:uid="{00000000-0005-0000-0000-000048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217</v>
      </c>
    </row>
    <row r="2" spans="1:3" ht="91.5" customHeight="1">
      <c r="C2" s="33" t="s">
        <v>28</v>
      </c>
    </row>
    <row r="4" spans="1:3" ht="21" customHeight="1">
      <c r="B4" s="14" t="s">
        <v>213</v>
      </c>
      <c r="C4" s="15"/>
    </row>
    <row r="5" spans="1:3" ht="21" customHeight="1">
      <c r="B5" s="2" t="s">
        <v>6</v>
      </c>
      <c r="C5" s="12" t="s">
        <v>219</v>
      </c>
    </row>
    <row r="6" spans="1:3" ht="21" customHeight="1">
      <c r="B6" s="2" t="s">
        <v>7</v>
      </c>
      <c r="C6" s="116">
        <v>1000180</v>
      </c>
    </row>
    <row r="7" spans="1:3" ht="21" customHeight="1">
      <c r="B7" s="3" t="s">
        <v>25</v>
      </c>
      <c r="C7" s="62"/>
    </row>
    <row r="8" spans="1:3" ht="21" customHeight="1">
      <c r="B8" s="3" t="s">
        <v>82</v>
      </c>
      <c r="C8" s="13"/>
    </row>
    <row r="9" spans="1:3" ht="21" customHeight="1">
      <c r="B9" s="2" t="s">
        <v>83</v>
      </c>
      <c r="C9" s="115"/>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7" sqref="C7"/>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210</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6">
        <v>2</v>
      </c>
      <c r="B19" s="24" t="s">
        <v>38</v>
      </c>
      <c r="C19" s="57" t="s">
        <v>93</v>
      </c>
    </row>
    <row r="20" spans="1:3">
      <c r="A20" s="59" t="s">
        <v>97</v>
      </c>
      <c r="B20" s="22" t="s">
        <v>39</v>
      </c>
      <c r="C20" s="57" t="s">
        <v>94</v>
      </c>
    </row>
    <row r="21" spans="1:3" s="21" customFormat="1">
      <c r="A21" s="59" t="s">
        <v>98</v>
      </c>
      <c r="B21" s="22" t="s">
        <v>79</v>
      </c>
      <c r="C21" s="57" t="s">
        <v>95</v>
      </c>
    </row>
    <row r="22" spans="1:3">
      <c r="A22" s="67">
        <v>3</v>
      </c>
      <c r="B22" s="24" t="s">
        <v>40</v>
      </c>
      <c r="C22" s="57" t="s">
        <v>112</v>
      </c>
    </row>
    <row r="23" spans="1:3">
      <c r="A23" s="59" t="s">
        <v>99</v>
      </c>
      <c r="B23" s="24" t="s">
        <v>57</v>
      </c>
      <c r="C23" s="57" t="s">
        <v>109</v>
      </c>
    </row>
    <row r="24" spans="1:3">
      <c r="A24" s="59" t="s">
        <v>103</v>
      </c>
      <c r="B24" s="24" t="s">
        <v>104</v>
      </c>
      <c r="C24" s="57" t="s">
        <v>211</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8" t="s">
        <v>166</v>
      </c>
      <c r="C29" s="69" t="s">
        <v>110</v>
      </c>
    </row>
    <row r="30" spans="1:3" s="21" customFormat="1">
      <c r="A30" s="59" t="s">
        <v>106</v>
      </c>
      <c r="B30" s="68" t="s">
        <v>107</v>
      </c>
      <c r="C30" s="69"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185</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3" t="s">
        <v>188</v>
      </c>
      <c r="C46" s="57" t="s">
        <v>216</v>
      </c>
    </row>
    <row r="47" spans="1:3">
      <c r="A47" s="59" t="s">
        <v>204</v>
      </c>
      <c r="B47" s="103" t="s">
        <v>207</v>
      </c>
      <c r="C47" s="57" t="s">
        <v>209</v>
      </c>
    </row>
    <row r="48" spans="1:3">
      <c r="A48" s="59" t="s">
        <v>205</v>
      </c>
      <c r="B48" s="103" t="s">
        <v>206</v>
      </c>
      <c r="C48" s="57" t="s">
        <v>208</v>
      </c>
    </row>
    <row r="49" spans="1:3" s="72" customFormat="1">
      <c r="A49" s="85"/>
      <c r="B49" s="86"/>
      <c r="C49" s="87"/>
    </row>
    <row r="50" spans="1:3" ht="26.25">
      <c r="A50" s="89" t="s">
        <v>186</v>
      </c>
      <c r="B50" s="91" t="s">
        <v>33</v>
      </c>
      <c r="C50" s="70"/>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0"/>
      <c r="B57" s="71"/>
      <c r="C57" s="70"/>
    </row>
    <row r="58" spans="1:3" ht="26.25">
      <c r="A58" s="89" t="s">
        <v>30</v>
      </c>
      <c r="B58" s="91"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6"/>
  <sheetViews>
    <sheetView showGridLines="0" zoomScale="85" zoomScaleNormal="85" workbookViewId="0">
      <pane xSplit="2" ySplit="1" topLeftCell="C2" activePane="bottomRight" state="frozen"/>
      <selection pane="topRight" activeCell="C1" sqref="C1"/>
      <selection pane="bottomLeft" activeCell="A2" sqref="A2"/>
      <selection pane="bottomRight" activeCell="C7" activeCellId="1" sqref="C9 C7"/>
    </sheetView>
  </sheetViews>
  <sheetFormatPr baseColWidth="10" defaultRowHeight="15.75"/>
  <cols>
    <col min="1" max="1" width="8.85546875" style="45" bestFit="1" customWidth="1"/>
    <col min="2" max="2" width="87.7109375" style="102" customWidth="1"/>
    <col min="3" max="19" width="17.42578125" style="45" bestFit="1" customWidth="1"/>
    <col min="20" max="20" width="15.42578125" style="45" bestFit="1" customWidth="1"/>
    <col min="21" max="16384" width="11.42578125" style="45"/>
  </cols>
  <sheetData>
    <row r="1" spans="1:20" ht="26.25" customHeight="1">
      <c r="A1" s="46"/>
      <c r="B1" s="96"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0" ht="18.75" customHeight="1">
      <c r="A2" s="84" t="s">
        <v>20</v>
      </c>
      <c r="B2" s="97" t="s">
        <v>0</v>
      </c>
      <c r="C2" s="48"/>
      <c r="D2" s="48"/>
      <c r="E2" s="48"/>
      <c r="F2" s="48"/>
      <c r="G2" s="48"/>
      <c r="H2" s="48"/>
      <c r="I2" s="48"/>
      <c r="J2" s="48"/>
      <c r="K2" s="48"/>
      <c r="L2" s="48"/>
      <c r="M2" s="48"/>
      <c r="N2" s="48"/>
      <c r="O2" s="48"/>
      <c r="P2" s="48"/>
      <c r="Q2" s="48"/>
      <c r="R2" s="48"/>
      <c r="S2" s="48"/>
    </row>
    <row r="3" spans="1:20" ht="18.75" customHeight="1">
      <c r="A3" s="92">
        <v>1</v>
      </c>
      <c r="B3" s="95" t="s">
        <v>59</v>
      </c>
      <c r="C3" s="26">
        <v>21060</v>
      </c>
      <c r="D3" s="26">
        <v>21060</v>
      </c>
      <c r="E3" s="26">
        <v>21060</v>
      </c>
      <c r="F3" s="26">
        <v>21060</v>
      </c>
      <c r="G3" s="26">
        <v>21060</v>
      </c>
      <c r="H3" s="26">
        <v>21060</v>
      </c>
      <c r="I3" s="26">
        <v>21060</v>
      </c>
      <c r="J3" s="26">
        <v>22815</v>
      </c>
      <c r="K3" s="26">
        <v>22815</v>
      </c>
      <c r="L3" s="26">
        <v>22815</v>
      </c>
      <c r="M3" s="26">
        <v>24570</v>
      </c>
      <c r="N3" s="26">
        <v>26325</v>
      </c>
      <c r="O3" s="26">
        <v>28080</v>
      </c>
      <c r="P3" s="26">
        <v>21060</v>
      </c>
      <c r="Q3" s="26">
        <v>17550</v>
      </c>
      <c r="R3" s="26">
        <v>21060</v>
      </c>
      <c r="S3" s="26">
        <v>19305</v>
      </c>
    </row>
    <row r="4" spans="1:20" ht="18.75" customHeight="1">
      <c r="A4" s="92">
        <v>2</v>
      </c>
      <c r="B4" s="95" t="s">
        <v>31</v>
      </c>
      <c r="C4" s="26">
        <v>12</v>
      </c>
      <c r="D4" s="26">
        <v>12</v>
      </c>
      <c r="E4" s="26">
        <v>12</v>
      </c>
      <c r="F4" s="26">
        <v>12</v>
      </c>
      <c r="G4" s="26">
        <v>12</v>
      </c>
      <c r="H4" s="26">
        <v>12</v>
      </c>
      <c r="I4" s="26">
        <v>12</v>
      </c>
      <c r="J4" s="26">
        <v>13</v>
      </c>
      <c r="K4" s="26">
        <v>13</v>
      </c>
      <c r="L4" s="26">
        <v>13</v>
      </c>
      <c r="M4" s="26">
        <v>14</v>
      </c>
      <c r="N4" s="26">
        <v>15</v>
      </c>
      <c r="O4" s="26">
        <v>16</v>
      </c>
      <c r="P4" s="26">
        <v>12</v>
      </c>
      <c r="Q4" s="26">
        <v>10</v>
      </c>
      <c r="R4" s="26">
        <v>12</v>
      </c>
      <c r="S4" s="26">
        <v>11</v>
      </c>
    </row>
    <row r="5" spans="1:20" ht="18.75" customHeight="1">
      <c r="A5" s="93" t="s">
        <v>2</v>
      </c>
      <c r="B5" s="98" t="s">
        <v>1</v>
      </c>
      <c r="C5" s="48"/>
      <c r="D5" s="48"/>
      <c r="E5" s="48"/>
      <c r="F5" s="48"/>
      <c r="G5" s="48"/>
      <c r="H5" s="48"/>
      <c r="I5" s="48"/>
      <c r="J5" s="48"/>
      <c r="K5" s="48"/>
      <c r="L5" s="48"/>
      <c r="M5" s="48"/>
      <c r="N5" s="48"/>
      <c r="O5" s="48"/>
      <c r="P5" s="48"/>
      <c r="Q5" s="48"/>
      <c r="R5" s="48"/>
      <c r="S5" s="48"/>
    </row>
    <row r="6" spans="1:20" s="50" customFormat="1" ht="18.75" customHeight="1">
      <c r="A6" s="94">
        <v>1</v>
      </c>
      <c r="B6" s="99" t="s">
        <v>158</v>
      </c>
      <c r="C6" s="27">
        <v>3627822.06</v>
      </c>
      <c r="D6" s="27">
        <v>3251780.95</v>
      </c>
      <c r="E6" s="27">
        <v>2991710.67</v>
      </c>
      <c r="F6" s="27">
        <v>3261711.84</v>
      </c>
      <c r="G6" s="27">
        <v>3368479.28</v>
      </c>
      <c r="H6" s="27">
        <v>3276760.89</v>
      </c>
      <c r="I6" s="27">
        <v>3412330.14</v>
      </c>
      <c r="J6" s="27">
        <v>3779143.6800000002</v>
      </c>
      <c r="K6" s="27">
        <v>3705105.09</v>
      </c>
      <c r="L6" s="27">
        <v>6150500.1299999999</v>
      </c>
      <c r="M6" s="27">
        <v>6501271.5199999996</v>
      </c>
      <c r="N6" s="27">
        <v>7243638.2400000002</v>
      </c>
      <c r="O6" s="27">
        <v>7100430.5700000003</v>
      </c>
      <c r="P6" s="27">
        <v>7118324.7199999997</v>
      </c>
      <c r="Q6" s="27">
        <v>7537672.9100000001</v>
      </c>
      <c r="R6" s="27">
        <v>7635109.1200000001</v>
      </c>
      <c r="S6" s="27">
        <v>7702504.1399999997</v>
      </c>
    </row>
    <row r="7" spans="1:20" ht="18.75" customHeight="1">
      <c r="A7" s="94" t="s">
        <v>75</v>
      </c>
      <c r="B7" s="99" t="s">
        <v>159</v>
      </c>
      <c r="C7" s="27">
        <v>573131.41999999993</v>
      </c>
      <c r="D7" s="27">
        <v>558481.77</v>
      </c>
      <c r="E7" s="27">
        <v>574908.62</v>
      </c>
      <c r="F7" s="27">
        <v>768867.83999999997</v>
      </c>
      <c r="G7" s="27">
        <v>1677638.06</v>
      </c>
      <c r="H7" s="27">
        <v>2159155.94</v>
      </c>
      <c r="I7" s="27">
        <v>2259960.4300000002</v>
      </c>
      <c r="J7" s="27">
        <v>2266606.9700000002</v>
      </c>
      <c r="K7" s="27">
        <v>2441479.4300000002</v>
      </c>
      <c r="L7" s="27">
        <v>2365412.56</v>
      </c>
      <c r="M7" s="27">
        <v>2447579.65</v>
      </c>
      <c r="N7" s="27">
        <v>2552072.9</v>
      </c>
      <c r="O7" s="27">
        <v>2764113.39</v>
      </c>
      <c r="P7" s="27">
        <v>2502409.0499999998</v>
      </c>
      <c r="Q7" s="27">
        <v>2897023.39</v>
      </c>
      <c r="R7" s="27">
        <v>2325472.14</v>
      </c>
      <c r="S7" s="27">
        <v>3188599.08</v>
      </c>
    </row>
    <row r="8" spans="1:20" ht="18.75" customHeight="1">
      <c r="A8" s="94" t="s">
        <v>89</v>
      </c>
      <c r="B8" s="99" t="s">
        <v>160</v>
      </c>
      <c r="C8" s="27">
        <v>422165.5</v>
      </c>
      <c r="D8" s="27">
        <v>403028.15</v>
      </c>
      <c r="E8" s="27">
        <v>401923.28</v>
      </c>
      <c r="F8" s="27">
        <v>397205.18</v>
      </c>
      <c r="G8" s="27">
        <v>406065.47</v>
      </c>
      <c r="H8" s="27">
        <v>390951.5</v>
      </c>
      <c r="I8" s="27">
        <v>389591.86</v>
      </c>
      <c r="J8" s="27">
        <v>380609.42</v>
      </c>
      <c r="K8" s="27">
        <v>363180.46</v>
      </c>
      <c r="L8" s="27">
        <v>364587.41</v>
      </c>
      <c r="M8" s="27">
        <v>377800</v>
      </c>
      <c r="N8" s="27">
        <v>375000</v>
      </c>
      <c r="O8" s="27">
        <v>336665.13</v>
      </c>
      <c r="P8" s="27">
        <v>354000</v>
      </c>
      <c r="Q8" s="27">
        <v>355000</v>
      </c>
      <c r="R8" s="27">
        <v>355000</v>
      </c>
      <c r="S8" s="27">
        <v>355000</v>
      </c>
    </row>
    <row r="9" spans="1:20" ht="22.5" customHeight="1">
      <c r="A9" s="94" t="s">
        <v>100</v>
      </c>
      <c r="B9" s="99" t="s">
        <v>87</v>
      </c>
      <c r="C9" s="27">
        <f>C6-C7</f>
        <v>3054690.64</v>
      </c>
      <c r="D9" s="27">
        <f t="shared" ref="D9:J9" si="0">D6-D7</f>
        <v>2693299.18</v>
      </c>
      <c r="E9" s="27">
        <f t="shared" si="0"/>
        <v>2416802.0499999998</v>
      </c>
      <c r="F9" s="27">
        <f t="shared" si="0"/>
        <v>2492844</v>
      </c>
      <c r="G9" s="27">
        <f t="shared" si="0"/>
        <v>1690841.2199999997</v>
      </c>
      <c r="H9" s="27">
        <f t="shared" si="0"/>
        <v>1117604.9500000002</v>
      </c>
      <c r="I9" s="27">
        <f t="shared" si="0"/>
        <v>1152369.71</v>
      </c>
      <c r="J9" s="27">
        <f t="shared" si="0"/>
        <v>1512536.71</v>
      </c>
      <c r="K9" s="27">
        <f>K6-K7</f>
        <v>1263625.6599999997</v>
      </c>
      <c r="L9" s="27">
        <v>3785087.57</v>
      </c>
      <c r="M9" s="27">
        <v>4053691.8699999996</v>
      </c>
      <c r="N9" s="27">
        <v>4691565.34</v>
      </c>
      <c r="O9" s="27">
        <v>4336317.18</v>
      </c>
      <c r="P9" s="27">
        <v>4615915.67</v>
      </c>
      <c r="Q9" s="27">
        <v>4640649.5199999996</v>
      </c>
      <c r="R9" s="27">
        <v>5309636.9800000004</v>
      </c>
      <c r="S9" s="27">
        <f>S6-S7</f>
        <v>4513905.0599999996</v>
      </c>
      <c r="T9" s="118"/>
    </row>
    <row r="10" spans="1:20" ht="30">
      <c r="A10" s="94">
        <v>2</v>
      </c>
      <c r="B10" s="99"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20" ht="18.75" customHeight="1">
      <c r="A11" s="94">
        <v>3</v>
      </c>
      <c r="B11" s="99" t="s">
        <v>58</v>
      </c>
      <c r="C11" s="27">
        <v>59262.32</v>
      </c>
      <c r="D11" s="27">
        <v>145901.48000000001</v>
      </c>
      <c r="E11" s="27">
        <v>146330.68</v>
      </c>
      <c r="F11" s="27">
        <v>83234.77</v>
      </c>
      <c r="G11" s="27">
        <v>95143.38</v>
      </c>
      <c r="H11" s="27">
        <v>153850.14000000001</v>
      </c>
      <c r="I11" s="27">
        <v>67982.31</v>
      </c>
      <c r="J11" s="27">
        <v>81104.45</v>
      </c>
      <c r="K11" s="27">
        <v>173109.21</v>
      </c>
      <c r="L11" s="27">
        <v>92386.33</v>
      </c>
      <c r="M11" s="27">
        <v>172321.12</v>
      </c>
      <c r="N11" s="27">
        <v>78088.929999999993</v>
      </c>
      <c r="O11" s="27">
        <v>117349.24</v>
      </c>
      <c r="P11" s="27">
        <v>58450.25</v>
      </c>
      <c r="Q11" s="27">
        <v>70292.36</v>
      </c>
      <c r="R11" s="27">
        <v>45931.65</v>
      </c>
      <c r="S11" s="27">
        <v>132192</v>
      </c>
    </row>
    <row r="12" spans="1:20" ht="18.75" customHeight="1">
      <c r="A12" s="93" t="s">
        <v>3</v>
      </c>
      <c r="B12" s="98" t="s">
        <v>5</v>
      </c>
      <c r="C12" s="48"/>
      <c r="D12" s="48"/>
      <c r="E12" s="48"/>
      <c r="F12" s="48"/>
      <c r="G12" s="48"/>
      <c r="H12" s="48"/>
      <c r="I12" s="48"/>
      <c r="J12" s="48"/>
      <c r="K12" s="48"/>
      <c r="L12" s="48"/>
      <c r="M12" s="48"/>
      <c r="N12" s="48"/>
      <c r="O12" s="48"/>
      <c r="P12" s="48"/>
      <c r="Q12" s="48"/>
      <c r="R12" s="48"/>
      <c r="S12" s="48"/>
    </row>
    <row r="13" spans="1:20" s="50" customFormat="1" ht="18.75" customHeight="1">
      <c r="A13" s="92">
        <v>1</v>
      </c>
      <c r="B13" s="95" t="s">
        <v>37</v>
      </c>
      <c r="C13" s="27">
        <v>1548542.36</v>
      </c>
      <c r="D13" s="27">
        <v>1518731.22</v>
      </c>
      <c r="E13" s="27">
        <v>1366884.61</v>
      </c>
      <c r="F13" s="27">
        <v>1593477</v>
      </c>
      <c r="G13" s="27">
        <v>2483039.84</v>
      </c>
      <c r="H13" s="27">
        <v>2899067.07</v>
      </c>
      <c r="I13" s="27">
        <v>3191335.17</v>
      </c>
      <c r="J13" s="27">
        <v>3406533.92</v>
      </c>
      <c r="K13" s="27">
        <v>3789376.65</v>
      </c>
      <c r="L13" s="27">
        <v>3855610.16</v>
      </c>
      <c r="M13" s="27">
        <v>4455175.0599999996</v>
      </c>
      <c r="N13" s="27">
        <v>5183202.25</v>
      </c>
      <c r="O13" s="27">
        <f>5292070.7</f>
        <v>5292070.7</v>
      </c>
      <c r="P13" s="27">
        <f>4868413.14</f>
        <v>4868413.1399999997</v>
      </c>
      <c r="Q13" s="27">
        <f>5430669.36-Q45-Q51-Q56-Q60-Q64-Q22+Q15</f>
        <v>2096043.8800000006</v>
      </c>
      <c r="R13" s="27">
        <f>5313229.16</f>
        <v>5313229.16</v>
      </c>
      <c r="S13" s="27">
        <v>5487108.0300000003</v>
      </c>
    </row>
    <row r="14" spans="1:20" ht="30">
      <c r="A14" s="92" t="s">
        <v>75</v>
      </c>
      <c r="B14" s="95" t="s">
        <v>80</v>
      </c>
      <c r="C14" s="27">
        <v>858585.15</v>
      </c>
      <c r="D14" s="27">
        <v>902286.91</v>
      </c>
      <c r="E14" s="27">
        <v>647758.12</v>
      </c>
      <c r="F14" s="27">
        <v>690810.36</v>
      </c>
      <c r="G14" s="27">
        <v>663922.53</v>
      </c>
      <c r="H14" s="27">
        <v>609418.39</v>
      </c>
      <c r="I14" s="27">
        <v>828914.4</v>
      </c>
      <c r="J14" s="27">
        <v>1026102.59</v>
      </c>
      <c r="K14" s="27">
        <v>1317889</v>
      </c>
      <c r="L14" s="27">
        <v>1348467</v>
      </c>
      <c r="M14" s="27">
        <v>1497310</v>
      </c>
      <c r="N14" s="27">
        <v>2180737.5699999998</v>
      </c>
      <c r="O14" s="27">
        <v>2036751.33</v>
      </c>
      <c r="P14" s="27">
        <v>1847382.75</v>
      </c>
      <c r="Q14" s="27">
        <v>1676673.62</v>
      </c>
      <c r="R14" s="27">
        <v>1520578.79</v>
      </c>
      <c r="S14" s="27">
        <v>1557330.58</v>
      </c>
      <c r="T14" s="117"/>
    </row>
    <row r="15" spans="1:20" ht="18.75" customHeight="1">
      <c r="A15" s="92" t="s">
        <v>89</v>
      </c>
      <c r="B15" s="95" t="s">
        <v>90</v>
      </c>
      <c r="C15" s="27">
        <v>4059.61</v>
      </c>
      <c r="D15" s="27">
        <v>6271.59</v>
      </c>
      <c r="E15" s="27">
        <v>6034.93</v>
      </c>
      <c r="F15" s="27">
        <v>1580.9843000000003</v>
      </c>
      <c r="G15" s="27">
        <v>4805.04</v>
      </c>
      <c r="H15" s="27">
        <v>7865.45</v>
      </c>
      <c r="I15" s="27">
        <v>10032.44</v>
      </c>
      <c r="J15" s="27">
        <v>10926.52</v>
      </c>
      <c r="K15" s="27">
        <v>11763.39</v>
      </c>
      <c r="L15" s="27">
        <v>15568.35</v>
      </c>
      <c r="M15" s="27">
        <v>32672</v>
      </c>
      <c r="N15" s="27">
        <v>28513</v>
      </c>
      <c r="O15" s="27">
        <v>51898</v>
      </c>
      <c r="P15" s="27">
        <v>63770</v>
      </c>
      <c r="Q15" s="27">
        <v>35034</v>
      </c>
      <c r="R15" s="27">
        <v>47504</v>
      </c>
      <c r="S15" s="27">
        <f>2189+47504</f>
        <v>49693</v>
      </c>
    </row>
    <row r="16" spans="1:20" ht="18.75" customHeight="1">
      <c r="A16" s="93" t="s">
        <v>4</v>
      </c>
      <c r="B16" s="98" t="s">
        <v>32</v>
      </c>
      <c r="C16" s="48"/>
      <c r="D16" s="48"/>
      <c r="E16" s="48"/>
      <c r="F16" s="48"/>
      <c r="G16" s="48"/>
      <c r="H16" s="48"/>
      <c r="I16" s="48"/>
      <c r="J16" s="48"/>
      <c r="K16" s="48"/>
      <c r="L16" s="48"/>
      <c r="M16" s="48"/>
      <c r="N16" s="48"/>
      <c r="O16" s="48"/>
      <c r="P16" s="48"/>
      <c r="Q16" s="48"/>
      <c r="R16" s="48"/>
      <c r="S16" s="48"/>
    </row>
    <row r="17" spans="1:19" ht="18.75" customHeight="1">
      <c r="A17" s="92">
        <v>1</v>
      </c>
      <c r="B17" s="95" t="s">
        <v>165</v>
      </c>
      <c r="C17" s="27">
        <v>497953.85</v>
      </c>
      <c r="D17" s="27">
        <v>590372.38</v>
      </c>
      <c r="E17" s="27">
        <v>638456.49</v>
      </c>
      <c r="F17" s="27">
        <v>619641.56999999995</v>
      </c>
      <c r="G17" s="27">
        <v>674337</v>
      </c>
      <c r="H17" s="27">
        <v>619800.85</v>
      </c>
      <c r="I17" s="27">
        <v>610597.51</v>
      </c>
      <c r="J17" s="27">
        <v>625231.97</v>
      </c>
      <c r="K17" s="27">
        <v>757211.37</v>
      </c>
      <c r="L17" s="27">
        <v>789198.69</v>
      </c>
      <c r="M17" s="27">
        <v>818499.8</v>
      </c>
      <c r="N17" s="27">
        <v>807824.92</v>
      </c>
      <c r="O17" s="27">
        <v>881877.17382419994</v>
      </c>
      <c r="P17" s="27">
        <v>683620.85</v>
      </c>
      <c r="Q17" s="27">
        <v>595459.76</v>
      </c>
      <c r="R17" s="27">
        <v>561404.64</v>
      </c>
      <c r="S17" s="27">
        <v>501444.41</v>
      </c>
    </row>
    <row r="18" spans="1:19" ht="18.75" customHeight="1">
      <c r="A18" s="92">
        <v>2</v>
      </c>
      <c r="B18" s="95" t="s">
        <v>38</v>
      </c>
      <c r="C18" s="27">
        <v>145732.64000000001</v>
      </c>
      <c r="D18" s="27">
        <v>78826.28</v>
      </c>
      <c r="E18" s="27">
        <v>93354.61</v>
      </c>
      <c r="F18" s="27">
        <v>173892.89</v>
      </c>
      <c r="G18" s="27">
        <v>104491.57</v>
      </c>
      <c r="H18" s="27">
        <v>145374.51</v>
      </c>
      <c r="I18" s="27">
        <v>179983.52</v>
      </c>
      <c r="J18" s="27">
        <v>148168.92000000001</v>
      </c>
      <c r="K18" s="27">
        <v>149511.82999999999</v>
      </c>
      <c r="L18" s="27">
        <v>99993.89</v>
      </c>
      <c r="M18" s="27">
        <v>172719.99</v>
      </c>
      <c r="N18" s="27">
        <v>154065.24</v>
      </c>
      <c r="O18" s="27">
        <v>164144.84</v>
      </c>
      <c r="P18" s="27">
        <v>339110.69</v>
      </c>
      <c r="Q18" s="27">
        <v>308268.53000000003</v>
      </c>
      <c r="R18" s="27">
        <v>445900.92</v>
      </c>
      <c r="S18" s="27">
        <v>440164.02</v>
      </c>
    </row>
    <row r="19" spans="1:19" ht="18.75" customHeight="1">
      <c r="A19" s="92" t="s">
        <v>97</v>
      </c>
      <c r="B19" s="95"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2" t="s">
        <v>98</v>
      </c>
      <c r="B20" s="95"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2">
        <v>3</v>
      </c>
      <c r="B21" s="95" t="s">
        <v>40</v>
      </c>
      <c r="C21" s="27">
        <v>646112.68000000005</v>
      </c>
      <c r="D21" s="27">
        <v>688561.46</v>
      </c>
      <c r="E21" s="27">
        <v>869449.37</v>
      </c>
      <c r="F21" s="27">
        <v>842220.06</v>
      </c>
      <c r="G21" s="27">
        <v>614727.56999999995</v>
      </c>
      <c r="H21" s="27">
        <v>661789.74</v>
      </c>
      <c r="I21" s="27">
        <v>618794.92000000004</v>
      </c>
      <c r="J21" s="27">
        <v>675091.34</v>
      </c>
      <c r="K21" s="27">
        <v>610223.64</v>
      </c>
      <c r="L21" s="27">
        <v>584184.27</v>
      </c>
      <c r="M21" s="27">
        <v>248707.41</v>
      </c>
      <c r="N21" s="27">
        <v>273941.34000000003</v>
      </c>
      <c r="O21" s="27">
        <v>300276.90000000002</v>
      </c>
      <c r="P21" s="27">
        <v>324040.34000000003</v>
      </c>
      <c r="Q21" s="27">
        <v>317229.17</v>
      </c>
      <c r="R21" s="27">
        <v>311250.40999999997</v>
      </c>
      <c r="S21" s="27">
        <v>351616.3</v>
      </c>
    </row>
    <row r="22" spans="1:19" ht="18.75" customHeight="1">
      <c r="A22" s="119">
        <v>44929</v>
      </c>
      <c r="B22" s="95" t="s">
        <v>57</v>
      </c>
      <c r="C22" s="27">
        <v>422165.5</v>
      </c>
      <c r="D22" s="27">
        <v>403028.15</v>
      </c>
      <c r="E22" s="27">
        <v>401923.28</v>
      </c>
      <c r="F22" s="27">
        <v>397205.18</v>
      </c>
      <c r="G22" s="27">
        <v>406065.47</v>
      </c>
      <c r="H22" s="27">
        <v>390951.5</v>
      </c>
      <c r="I22" s="27">
        <v>389591.86</v>
      </c>
      <c r="J22" s="27">
        <v>380609.42</v>
      </c>
      <c r="K22" s="27">
        <v>363180.46</v>
      </c>
      <c r="L22" s="27">
        <v>364587.41</v>
      </c>
      <c r="M22" s="27">
        <v>0</v>
      </c>
      <c r="N22" s="27">
        <v>0</v>
      </c>
      <c r="O22" s="27">
        <v>0</v>
      </c>
      <c r="P22" s="27">
        <v>0</v>
      </c>
      <c r="Q22" s="27">
        <v>0</v>
      </c>
      <c r="R22" s="27">
        <v>0</v>
      </c>
      <c r="S22" s="27">
        <v>0</v>
      </c>
    </row>
    <row r="23" spans="1:19" ht="18.75" customHeight="1">
      <c r="A23" s="92" t="s">
        <v>103</v>
      </c>
      <c r="B23" s="95"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5" t="s">
        <v>41</v>
      </c>
      <c r="C24" s="27">
        <v>338662</v>
      </c>
      <c r="D24" s="27">
        <v>338267.49</v>
      </c>
      <c r="E24" s="27">
        <v>361783.74</v>
      </c>
      <c r="F24" s="27">
        <v>318591.82</v>
      </c>
      <c r="G24" s="27">
        <v>325045.06</v>
      </c>
      <c r="H24" s="27">
        <v>310806.34999999998</v>
      </c>
      <c r="I24" s="27">
        <v>307582.17</v>
      </c>
      <c r="J24" s="27">
        <v>295161.24</v>
      </c>
      <c r="K24" s="27">
        <v>327860.68</v>
      </c>
      <c r="L24" s="27">
        <v>385954.06</v>
      </c>
      <c r="M24" s="27">
        <v>390191.66</v>
      </c>
      <c r="N24" s="27">
        <v>402971.73</v>
      </c>
      <c r="O24" s="27">
        <v>407642.94</v>
      </c>
      <c r="P24" s="27">
        <v>437238.89</v>
      </c>
      <c r="Q24" s="27">
        <v>472906.59</v>
      </c>
      <c r="R24" s="27">
        <v>482743.16</v>
      </c>
      <c r="S24" s="27">
        <v>499865.12</v>
      </c>
    </row>
    <row r="25" spans="1:19" ht="18.75" customHeight="1">
      <c r="A25" s="92">
        <v>5</v>
      </c>
      <c r="B25" s="95" t="s">
        <v>42</v>
      </c>
      <c r="C25" s="27">
        <v>23506.15</v>
      </c>
      <c r="D25" s="27">
        <v>30362.65</v>
      </c>
      <c r="E25" s="27">
        <v>28229.59</v>
      </c>
      <c r="F25" s="27">
        <v>14692.82</v>
      </c>
      <c r="G25" s="27">
        <v>14901.13</v>
      </c>
      <c r="H25" s="27">
        <v>12555.15</v>
      </c>
      <c r="I25" s="27">
        <v>15800.39</v>
      </c>
      <c r="J25" s="27">
        <v>7031.35</v>
      </c>
      <c r="K25" s="27">
        <v>3501</v>
      </c>
      <c r="L25" s="27">
        <v>11</v>
      </c>
      <c r="M25" s="27">
        <v>0</v>
      </c>
      <c r="N25" s="27">
        <v>0</v>
      </c>
      <c r="O25" s="27">
        <v>0</v>
      </c>
      <c r="P25" s="27">
        <v>0</v>
      </c>
      <c r="Q25" s="27">
        <v>0</v>
      </c>
      <c r="R25" s="27">
        <v>0</v>
      </c>
      <c r="S25" s="27">
        <v>2.17</v>
      </c>
    </row>
    <row r="26" spans="1:19" ht="18.75" customHeight="1">
      <c r="A26" s="92">
        <v>6</v>
      </c>
      <c r="B26" s="95" t="s">
        <v>43</v>
      </c>
      <c r="C26" s="27">
        <v>178357.83</v>
      </c>
      <c r="D26" s="27">
        <v>173318.11</v>
      </c>
      <c r="E26" s="27">
        <v>183934.51</v>
      </c>
      <c r="F26" s="27">
        <v>182667.18</v>
      </c>
      <c r="G26" s="27">
        <v>182117.48</v>
      </c>
      <c r="H26" s="27">
        <v>182459.34</v>
      </c>
      <c r="I26" s="27">
        <v>123428.88</v>
      </c>
      <c r="J26" s="27">
        <v>108819.6</v>
      </c>
      <c r="K26" s="27">
        <v>90207.45</v>
      </c>
      <c r="L26" s="27">
        <v>33039.72</v>
      </c>
      <c r="M26" s="27">
        <v>22640.79</v>
      </c>
      <c r="N26" s="27">
        <v>17861.48</v>
      </c>
      <c r="O26" s="27">
        <v>22387.544413949996</v>
      </c>
      <c r="P26" s="27">
        <v>22076.18</v>
      </c>
      <c r="Q26" s="27">
        <v>26856</v>
      </c>
      <c r="R26" s="27">
        <v>36059.43</v>
      </c>
      <c r="S26" s="27">
        <v>33152.120000000003</v>
      </c>
    </row>
    <row r="27" spans="1:19" s="50" customFormat="1" ht="18.75" customHeight="1">
      <c r="A27" s="92">
        <v>7</v>
      </c>
      <c r="B27" s="95" t="s">
        <v>60</v>
      </c>
      <c r="C27" s="27">
        <v>765496.89</v>
      </c>
      <c r="D27" s="27">
        <v>498573.02</v>
      </c>
      <c r="E27" s="27">
        <v>637062.06999999995</v>
      </c>
      <c r="F27" s="27">
        <v>666440.21</v>
      </c>
      <c r="G27" s="27">
        <v>1668758.54</v>
      </c>
      <c r="H27" s="27">
        <v>2193683.31</v>
      </c>
      <c r="I27" s="27">
        <v>2209332.2400000002</v>
      </c>
      <c r="J27" s="27">
        <v>1963893.98</v>
      </c>
      <c r="K27" s="27">
        <v>2263048.73</v>
      </c>
      <c r="L27" s="27">
        <v>38582.36</v>
      </c>
      <c r="M27" s="27">
        <v>27776.2</v>
      </c>
      <c r="N27" s="27">
        <v>21951.49</v>
      </c>
      <c r="O27" s="27">
        <v>20327.584663500005</v>
      </c>
      <c r="P27" s="27">
        <v>27407.63</v>
      </c>
      <c r="Q27" s="27">
        <v>26829.040000000001</v>
      </c>
      <c r="R27" s="27">
        <v>18686.8</v>
      </c>
      <c r="S27" s="27">
        <v>13062.53</v>
      </c>
    </row>
    <row r="28" spans="1:19" ht="18.75" customHeight="1">
      <c r="A28" s="92" t="s">
        <v>105</v>
      </c>
      <c r="B28" s="95"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2" t="s">
        <v>106</v>
      </c>
      <c r="B29" s="9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97"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0" t="s">
        <v>167</v>
      </c>
      <c r="C31" s="27">
        <v>2520202.35</v>
      </c>
      <c r="D31" s="27">
        <v>2807109.66</v>
      </c>
      <c r="E31" s="27">
        <v>2860348.42</v>
      </c>
      <c r="F31" s="27">
        <v>3044822.1</v>
      </c>
      <c r="G31" s="27">
        <v>4764894.2799999993</v>
      </c>
      <c r="H31" s="27">
        <v>5370946.2899999991</v>
      </c>
      <c r="I31" s="27">
        <v>5908415.1799999988</v>
      </c>
      <c r="J31" s="27">
        <v>6181715.5099999998</v>
      </c>
      <c r="K31" s="27">
        <v>6319783.0499999998</v>
      </c>
      <c r="L31" s="27">
        <v>6690746.8799999999</v>
      </c>
      <c r="M31" s="27">
        <v>7068499.0499999998</v>
      </c>
      <c r="N31" s="27">
        <v>7399436.6499999994</v>
      </c>
      <c r="O31" s="27">
        <v>7435796.6699999999</v>
      </c>
      <c r="P31" s="27">
        <v>7693107.3099999996</v>
      </c>
      <c r="Q31" s="27">
        <v>7987880.4099999992</v>
      </c>
      <c r="R31" s="27">
        <v>8221777.1500000004</v>
      </c>
      <c r="S31" s="27">
        <v>8609840.8599999994</v>
      </c>
    </row>
    <row r="32" spans="1:19" s="50" customFormat="1" ht="18.75" customHeight="1">
      <c r="A32" s="49" t="s">
        <v>75</v>
      </c>
      <c r="B32" s="100" t="s">
        <v>168</v>
      </c>
      <c r="C32" s="27">
        <v>800000</v>
      </c>
      <c r="D32" s="27">
        <v>800000</v>
      </c>
      <c r="E32" s="27">
        <v>800000</v>
      </c>
      <c r="F32" s="27">
        <v>800000</v>
      </c>
      <c r="G32" s="27">
        <v>800000</v>
      </c>
      <c r="H32" s="27">
        <v>800000</v>
      </c>
      <c r="I32" s="27">
        <v>800000</v>
      </c>
      <c r="J32" s="27">
        <v>800000</v>
      </c>
      <c r="K32" s="27">
        <v>800000</v>
      </c>
      <c r="L32" s="27">
        <v>800000</v>
      </c>
      <c r="M32" s="27">
        <v>800000</v>
      </c>
      <c r="N32" s="27">
        <v>800000</v>
      </c>
      <c r="O32" s="27">
        <v>800000</v>
      </c>
      <c r="P32" s="27">
        <v>800000</v>
      </c>
      <c r="Q32" s="27">
        <v>3069232.96</v>
      </c>
      <c r="R32" s="27">
        <v>3069232.96</v>
      </c>
      <c r="S32" s="27">
        <v>3069232.96</v>
      </c>
    </row>
    <row r="33" spans="1:19" s="50" customFormat="1" ht="18.75" customHeight="1">
      <c r="A33" s="49" t="s">
        <v>89</v>
      </c>
      <c r="B33" s="100" t="s">
        <v>169</v>
      </c>
      <c r="C33" s="27">
        <v>837818.57</v>
      </c>
      <c r="D33" s="27">
        <v>837818.57</v>
      </c>
      <c r="E33" s="27">
        <v>837818.57</v>
      </c>
      <c r="F33" s="27">
        <v>2060348.42</v>
      </c>
      <c r="G33" s="27">
        <v>3049574.01</v>
      </c>
      <c r="H33" s="27">
        <v>3577420.5999999996</v>
      </c>
      <c r="I33" s="27">
        <v>3049574.01</v>
      </c>
      <c r="J33" s="27">
        <v>3049574.01</v>
      </c>
      <c r="K33" s="27">
        <v>3049574.01</v>
      </c>
      <c r="L33" s="27">
        <v>3049574.01</v>
      </c>
      <c r="M33" s="27">
        <v>3049574.01</v>
      </c>
      <c r="N33" s="27">
        <v>3049574.01</v>
      </c>
      <c r="O33" s="27">
        <v>3049574.01</v>
      </c>
      <c r="P33" s="27">
        <v>3049574.01</v>
      </c>
      <c r="Q33" s="27">
        <v>780341.05</v>
      </c>
      <c r="R33" s="27">
        <v>780341.05</v>
      </c>
      <c r="S33" s="27">
        <v>780341.05</v>
      </c>
    </row>
    <row r="34" spans="1:19" s="50" customFormat="1" ht="18.75" customHeight="1">
      <c r="A34" s="49" t="s">
        <v>100</v>
      </c>
      <c r="B34" s="100" t="s">
        <v>170</v>
      </c>
      <c r="C34" s="27">
        <v>0</v>
      </c>
      <c r="D34" s="27">
        <v>0</v>
      </c>
      <c r="E34" s="27">
        <v>0</v>
      </c>
      <c r="F34" s="27">
        <v>0</v>
      </c>
      <c r="G34" s="27">
        <v>203000</v>
      </c>
      <c r="H34" s="27">
        <v>203000</v>
      </c>
      <c r="I34" s="27">
        <v>1521372.2799999998</v>
      </c>
      <c r="J34" s="27">
        <v>2058841.17</v>
      </c>
      <c r="K34" s="27">
        <v>2332141.5</v>
      </c>
      <c r="L34" s="27">
        <v>2470209.04</v>
      </c>
      <c r="M34" s="27">
        <v>2841172.87</v>
      </c>
      <c r="N34" s="27">
        <v>3218925.04</v>
      </c>
      <c r="O34" s="27">
        <v>3549862.64</v>
      </c>
      <c r="P34" s="27">
        <v>3586222.66</v>
      </c>
      <c r="Q34" s="27">
        <v>3843533.3</v>
      </c>
      <c r="R34" s="27">
        <v>4138306.4</v>
      </c>
      <c r="S34" s="27">
        <v>4371686.57</v>
      </c>
    </row>
    <row r="35" spans="1:19" s="50" customFormat="1" ht="18.75" customHeight="1">
      <c r="A35" s="49" t="s">
        <v>101</v>
      </c>
      <c r="B35" s="100" t="s">
        <v>171</v>
      </c>
      <c r="C35" s="27">
        <v>396935.41000000015</v>
      </c>
      <c r="D35" s="27">
        <v>882383.78</v>
      </c>
      <c r="E35" s="27">
        <v>1168291.0900000001</v>
      </c>
      <c r="F35" s="27">
        <v>0</v>
      </c>
      <c r="G35" s="27">
        <v>184473.68</v>
      </c>
      <c r="H35" s="27">
        <v>184473.68</v>
      </c>
      <c r="I35" s="27">
        <v>0</v>
      </c>
      <c r="J35" s="27">
        <v>0</v>
      </c>
      <c r="K35" s="27">
        <v>0</v>
      </c>
      <c r="L35" s="27">
        <v>0</v>
      </c>
      <c r="M35" s="27">
        <v>0</v>
      </c>
      <c r="N35" s="27">
        <v>0</v>
      </c>
      <c r="O35" s="27">
        <v>0</v>
      </c>
      <c r="P35" s="27">
        <v>0</v>
      </c>
      <c r="Q35" s="27">
        <v>0</v>
      </c>
      <c r="R35" s="27">
        <v>0</v>
      </c>
      <c r="S35" s="27">
        <v>0</v>
      </c>
    </row>
    <row r="36" spans="1:19" s="50" customFormat="1" ht="18.75" customHeight="1">
      <c r="A36" s="49" t="s">
        <v>102</v>
      </c>
      <c r="B36" s="100" t="s">
        <v>172</v>
      </c>
      <c r="C36" s="27">
        <v>485448.37</v>
      </c>
      <c r="D36" s="27">
        <v>286907.31</v>
      </c>
      <c r="E36" s="27">
        <v>53238.76</v>
      </c>
      <c r="F36" s="27">
        <v>184473.68</v>
      </c>
      <c r="G36" s="27">
        <v>527846.59</v>
      </c>
      <c r="H36" s="27">
        <v>606052.01</v>
      </c>
      <c r="I36" s="27">
        <v>537468.89</v>
      </c>
      <c r="J36" s="27">
        <v>273300.33</v>
      </c>
      <c r="K36" s="27">
        <v>138067.54</v>
      </c>
      <c r="L36" s="27">
        <v>370963.83</v>
      </c>
      <c r="M36" s="27">
        <v>377752.17</v>
      </c>
      <c r="N36" s="27">
        <v>330937.59999999998</v>
      </c>
      <c r="O36" s="27">
        <v>36360.019999999997</v>
      </c>
      <c r="P36" s="27">
        <v>257310.64</v>
      </c>
      <c r="Q36" s="27">
        <v>294773.09999999998</v>
      </c>
      <c r="R36" s="27">
        <v>233896.74</v>
      </c>
      <c r="S36" s="27">
        <v>388580.28</v>
      </c>
    </row>
    <row r="37" spans="1:19" s="50" customFormat="1" ht="18.75" customHeight="1">
      <c r="A37" s="49">
        <v>2</v>
      </c>
      <c r="B37" s="100" t="s">
        <v>173</v>
      </c>
      <c r="C37" s="27">
        <v>151438.37</v>
      </c>
      <c r="D37" s="27">
        <v>157752.68</v>
      </c>
      <c r="E37" s="27">
        <v>572449.31999999995</v>
      </c>
      <c r="F37" s="27">
        <v>668644.49</v>
      </c>
      <c r="G37" s="27">
        <v>268852.15000000002</v>
      </c>
      <c r="H37" s="27">
        <v>395009.89</v>
      </c>
      <c r="I37" s="27">
        <v>167506.65</v>
      </c>
      <c r="J37" s="27">
        <v>124338.34</v>
      </c>
      <c r="K37" s="27">
        <v>148078.95000000001</v>
      </c>
      <c r="L37" s="27">
        <v>167589.31</v>
      </c>
      <c r="M37" s="27">
        <v>298208.57999999996</v>
      </c>
      <c r="N37" s="27">
        <v>221195.33</v>
      </c>
      <c r="O37" s="27">
        <v>699357.18</v>
      </c>
      <c r="P37" s="27">
        <v>708700.45762</v>
      </c>
      <c r="Q37" s="27">
        <v>819418.67</v>
      </c>
      <c r="R37" s="27">
        <v>964519.44</v>
      </c>
      <c r="S37" s="27">
        <v>1369354.92</v>
      </c>
    </row>
    <row r="38" spans="1:19" s="50" customFormat="1" ht="18.75" customHeight="1">
      <c r="A38" s="49">
        <v>3</v>
      </c>
      <c r="B38" s="100" t="s">
        <v>174</v>
      </c>
      <c r="C38" s="27">
        <v>3616913.7</v>
      </c>
      <c r="D38" s="27">
        <v>3563143.48</v>
      </c>
      <c r="E38" s="27">
        <v>3500458.3</v>
      </c>
      <c r="F38" s="27">
        <v>3595504.26</v>
      </c>
      <c r="G38" s="27">
        <v>3793180.48</v>
      </c>
      <c r="H38" s="27">
        <v>4294223.9000000004</v>
      </c>
      <c r="I38" s="27">
        <v>3899284.12</v>
      </c>
      <c r="J38" s="27">
        <v>3996783.85</v>
      </c>
      <c r="K38" s="27">
        <v>2048436.27</v>
      </c>
      <c r="L38" s="27">
        <v>2208203.0500000003</v>
      </c>
      <c r="M38" s="27">
        <v>657280.63</v>
      </c>
      <c r="N38" s="27">
        <v>2390953.79</v>
      </c>
      <c r="O38" s="27">
        <v>1835952.66924</v>
      </c>
      <c r="P38" s="27">
        <v>2583524.04</v>
      </c>
      <c r="Q38" s="27">
        <v>2287194.6999999997</v>
      </c>
      <c r="R38" s="27">
        <v>2927629.85</v>
      </c>
      <c r="S38" s="27">
        <v>2299846.13</v>
      </c>
    </row>
    <row r="39" spans="1:19" s="50" customFormat="1" ht="18.75" customHeight="1">
      <c r="A39" s="49">
        <v>4</v>
      </c>
      <c r="B39" s="100" t="s">
        <v>175</v>
      </c>
      <c r="C39" s="27">
        <v>0</v>
      </c>
      <c r="D39" s="27">
        <v>0</v>
      </c>
      <c r="E39" s="27">
        <v>0</v>
      </c>
      <c r="F39" s="27">
        <v>0</v>
      </c>
      <c r="G39" s="27">
        <v>395009.89</v>
      </c>
      <c r="H39" s="27">
        <v>268852.15000000002</v>
      </c>
      <c r="I39" s="27">
        <v>0</v>
      </c>
      <c r="J39" s="27">
        <v>0</v>
      </c>
      <c r="K39" s="27">
        <v>0</v>
      </c>
      <c r="L39" s="27">
        <v>0</v>
      </c>
      <c r="M39" s="27">
        <v>0</v>
      </c>
      <c r="N39" s="27">
        <v>0</v>
      </c>
      <c r="O39" s="27">
        <v>0</v>
      </c>
      <c r="P39" s="27">
        <v>0</v>
      </c>
      <c r="Q39" s="27">
        <v>0</v>
      </c>
      <c r="R39" s="27">
        <v>0</v>
      </c>
      <c r="S39" s="27">
        <v>0</v>
      </c>
    </row>
    <row r="40" spans="1:19" s="50" customFormat="1" ht="18.75" customHeight="1">
      <c r="A40" s="49">
        <v>5</v>
      </c>
      <c r="B40" s="100" t="s">
        <v>176</v>
      </c>
      <c r="C40" s="27">
        <v>0</v>
      </c>
      <c r="D40" s="27">
        <v>0</v>
      </c>
      <c r="E40" s="27">
        <v>0</v>
      </c>
      <c r="F40" s="27">
        <v>0</v>
      </c>
      <c r="G40" s="27">
        <v>0</v>
      </c>
      <c r="H40" s="27">
        <v>0</v>
      </c>
      <c r="I40" s="27">
        <v>0</v>
      </c>
      <c r="J40" s="27">
        <v>0</v>
      </c>
      <c r="K40" s="27">
        <v>16001.42</v>
      </c>
      <c r="L40" s="27">
        <v>16352.54</v>
      </c>
      <c r="M40" s="27">
        <v>7786.82</v>
      </c>
      <c r="N40" s="27">
        <v>22660.09</v>
      </c>
      <c r="O40" s="27">
        <v>28242.400000000001</v>
      </c>
      <c r="P40" s="27">
        <v>31938.799999999999</v>
      </c>
      <c r="Q40" s="27">
        <v>34244</v>
      </c>
      <c r="R40" s="27">
        <v>34244</v>
      </c>
      <c r="S40" s="27">
        <v>0</v>
      </c>
    </row>
    <row r="41" spans="1:19" ht="18.75" customHeight="1">
      <c r="A41" s="52" t="s">
        <v>72</v>
      </c>
      <c r="B41" s="101" t="s">
        <v>74</v>
      </c>
      <c r="C41" s="48"/>
      <c r="D41" s="48"/>
      <c r="E41" s="48"/>
      <c r="F41" s="48"/>
      <c r="G41" s="48"/>
      <c r="H41" s="48"/>
      <c r="I41" s="48"/>
      <c r="J41" s="48"/>
      <c r="K41" s="48"/>
      <c r="L41" s="48"/>
      <c r="M41" s="48"/>
      <c r="N41" s="48"/>
      <c r="O41" s="48"/>
      <c r="P41" s="48"/>
      <c r="Q41" s="48"/>
      <c r="R41" s="48"/>
      <c r="S41" s="48"/>
    </row>
    <row r="42" spans="1:19" s="50" customFormat="1" ht="30">
      <c r="A42" s="49">
        <v>1</v>
      </c>
      <c r="B42" s="100" t="s">
        <v>218</v>
      </c>
      <c r="C42" s="51">
        <v>3616913.7</v>
      </c>
      <c r="D42" s="51">
        <v>3563143.48</v>
      </c>
      <c r="E42" s="51">
        <v>3500458.3</v>
      </c>
      <c r="F42" s="51">
        <v>3595504.26</v>
      </c>
      <c r="G42" s="51">
        <v>4188190.37</v>
      </c>
      <c r="H42" s="51">
        <v>4563076.0500000007</v>
      </c>
      <c r="I42" s="51">
        <v>3899284.12</v>
      </c>
      <c r="J42" s="51">
        <v>3996783.85</v>
      </c>
      <c r="K42" s="51">
        <v>2064437.69</v>
      </c>
      <c r="L42" s="51">
        <v>2224555.5900000003</v>
      </c>
      <c r="M42" s="51">
        <v>665067.44999999995</v>
      </c>
      <c r="N42" s="51">
        <v>2413613.88</v>
      </c>
      <c r="O42" s="51">
        <v>1864195.0692399999</v>
      </c>
      <c r="P42" s="51">
        <v>2615462.84</v>
      </c>
      <c r="Q42" s="51">
        <v>2321438.6999999997</v>
      </c>
      <c r="R42" s="51">
        <v>2961873.85</v>
      </c>
      <c r="S42" s="51">
        <v>2299846.13</v>
      </c>
    </row>
    <row r="43" spans="1:19" ht="18.75" customHeight="1">
      <c r="A43" s="84" t="s">
        <v>144</v>
      </c>
      <c r="B43" s="97" t="s">
        <v>157</v>
      </c>
      <c r="C43" s="48"/>
      <c r="D43" s="48"/>
      <c r="E43" s="48"/>
      <c r="F43" s="48"/>
      <c r="G43" s="48"/>
      <c r="H43" s="48"/>
      <c r="I43" s="48"/>
      <c r="J43" s="48"/>
      <c r="K43" s="48"/>
      <c r="L43" s="48"/>
      <c r="M43" s="48"/>
      <c r="N43" s="48"/>
      <c r="O43" s="48"/>
      <c r="P43" s="48"/>
      <c r="Q43" s="48"/>
      <c r="R43" s="48"/>
      <c r="S43" s="48"/>
    </row>
    <row r="44" spans="1:19" ht="39.950000000000003" customHeight="1">
      <c r="A44" s="104" t="s">
        <v>197</v>
      </c>
      <c r="B44" s="105" t="s">
        <v>199</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04" t="s">
        <v>198</v>
      </c>
      <c r="B45" s="105" t="s">
        <v>203</v>
      </c>
      <c r="C45" s="51">
        <v>421038.7</v>
      </c>
      <c r="D45" s="51">
        <v>443145.39</v>
      </c>
      <c r="E45" s="51">
        <v>486527</v>
      </c>
      <c r="F45" s="51">
        <v>673175.05</v>
      </c>
      <c r="G45" s="51">
        <v>1616070.13</v>
      </c>
      <c r="H45" s="51">
        <v>2119517.94</v>
      </c>
      <c r="I45" s="51">
        <v>2119416.58</v>
      </c>
      <c r="J45" s="51">
        <v>1924950.13</v>
      </c>
      <c r="K45" s="51">
        <v>2111178.33</v>
      </c>
      <c r="L45" s="51">
        <v>2185992.16</v>
      </c>
      <c r="M45" s="51">
        <v>2048261.63</v>
      </c>
      <c r="N45" s="51">
        <v>2038017.16</v>
      </c>
      <c r="O45" s="51">
        <v>2469845.94</v>
      </c>
      <c r="P45" s="51">
        <v>2081578.64</v>
      </c>
      <c r="Q45" s="51">
        <v>2814419.9</v>
      </c>
      <c r="R45" s="51">
        <v>2349936.34</v>
      </c>
      <c r="S45" s="51">
        <v>2525745.17</v>
      </c>
    </row>
    <row r="46" spans="1:19" ht="39.950000000000003" customHeight="1">
      <c r="A46" s="106" t="s">
        <v>89</v>
      </c>
      <c r="B46" s="105" t="s">
        <v>187</v>
      </c>
      <c r="C46" s="51">
        <v>414426.9</v>
      </c>
      <c r="D46" s="51">
        <v>437531.47</v>
      </c>
      <c r="E46" s="51">
        <v>478160.15</v>
      </c>
      <c r="F46" s="51">
        <v>665629.19999999995</v>
      </c>
      <c r="G46" s="51">
        <v>1606676.65</v>
      </c>
      <c r="H46" s="51">
        <v>2106816.5299999998</v>
      </c>
      <c r="I46" s="51">
        <v>2105570.0699999998</v>
      </c>
      <c r="J46" s="51">
        <v>1911494.28</v>
      </c>
      <c r="K46" s="51">
        <v>2112113.64</v>
      </c>
      <c r="L46" s="51">
        <v>2156129.42</v>
      </c>
      <c r="M46" s="51">
        <v>2024321.36</v>
      </c>
      <c r="N46" s="51">
        <v>2074146.08</v>
      </c>
      <c r="O46" s="51">
        <v>2394190.58</v>
      </c>
      <c r="P46" s="51">
        <v>1982768.83</v>
      </c>
      <c r="Q46" s="51">
        <v>2341783.81</v>
      </c>
      <c r="R46" s="51">
        <v>1816606.62</v>
      </c>
      <c r="S46" s="51">
        <f>2389091.38+220260.84</f>
        <v>2609352.2199999997</v>
      </c>
    </row>
    <row r="47" spans="1:19" ht="45">
      <c r="A47" s="104" t="s">
        <v>201</v>
      </c>
      <c r="B47" s="105" t="s">
        <v>202</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04" t="s">
        <v>200</v>
      </c>
      <c r="B48" s="105" t="s">
        <v>214</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06" t="s">
        <v>101</v>
      </c>
      <c r="B49" s="105" t="s">
        <v>196</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0" t="s">
        <v>97</v>
      </c>
      <c r="B50" s="109" t="s">
        <v>178</v>
      </c>
      <c r="C50" s="51">
        <v>0</v>
      </c>
      <c r="D50" s="51">
        <v>0</v>
      </c>
      <c r="E50" s="51">
        <v>0</v>
      </c>
      <c r="F50" s="51">
        <v>0</v>
      </c>
      <c r="G50" s="51">
        <v>0</v>
      </c>
      <c r="H50" s="51">
        <v>0</v>
      </c>
      <c r="I50" s="51">
        <v>70264.89</v>
      </c>
      <c r="J50" s="51">
        <v>121595.13</v>
      </c>
      <c r="K50" s="51">
        <v>94652.07</v>
      </c>
      <c r="L50" s="51">
        <v>116970.33</v>
      </c>
      <c r="M50" s="51">
        <v>192578.33</v>
      </c>
      <c r="N50" s="51">
        <v>188789.71</v>
      </c>
      <c r="O50" s="51">
        <v>180570</v>
      </c>
      <c r="P50" s="51">
        <v>143902.51</v>
      </c>
      <c r="Q50" s="51">
        <v>168224.94</v>
      </c>
      <c r="R50" s="51">
        <v>179736.2</v>
      </c>
      <c r="S50" s="51">
        <f>83850.05+179.2</f>
        <v>84029.25</v>
      </c>
    </row>
    <row r="51" spans="1:19" ht="39.950000000000003" customHeight="1">
      <c r="A51" s="110" t="s">
        <v>98</v>
      </c>
      <c r="B51" s="109" t="s">
        <v>177</v>
      </c>
      <c r="C51" s="51">
        <v>0</v>
      </c>
      <c r="D51" s="51">
        <v>0</v>
      </c>
      <c r="E51" s="51">
        <v>0</v>
      </c>
      <c r="F51" s="51">
        <v>0</v>
      </c>
      <c r="G51" s="51">
        <v>0</v>
      </c>
      <c r="H51" s="51">
        <v>0</v>
      </c>
      <c r="I51" s="51">
        <v>70264.89</v>
      </c>
      <c r="J51" s="51">
        <v>121595.13</v>
      </c>
      <c r="K51" s="51">
        <v>94652.07</v>
      </c>
      <c r="L51" s="51">
        <v>116970.33</v>
      </c>
      <c r="M51" s="51">
        <v>192578.33</v>
      </c>
      <c r="N51" s="51">
        <v>188789.71</v>
      </c>
      <c r="O51" s="51">
        <v>180570</v>
      </c>
      <c r="P51" s="51">
        <v>143902.51</v>
      </c>
      <c r="Q51" s="51">
        <v>168224.94</v>
      </c>
      <c r="R51" s="51">
        <v>179736.2</v>
      </c>
      <c r="S51" s="51">
        <f>83850.05+179.2</f>
        <v>84029.25</v>
      </c>
    </row>
    <row r="52" spans="1:19" ht="39.950000000000003" customHeight="1">
      <c r="A52" s="110" t="s">
        <v>147</v>
      </c>
      <c r="B52" s="109" t="s">
        <v>215</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0" t="s">
        <v>148</v>
      </c>
      <c r="B53" s="109" t="s">
        <v>189</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08" t="s">
        <v>99</v>
      </c>
      <c r="B54" s="107" t="s">
        <v>190</v>
      </c>
      <c r="C54" s="51">
        <v>0</v>
      </c>
      <c r="D54" s="51">
        <v>0</v>
      </c>
      <c r="E54" s="51">
        <v>0</v>
      </c>
      <c r="F54" s="51">
        <v>0</v>
      </c>
      <c r="G54" s="51">
        <v>0</v>
      </c>
      <c r="H54" s="51">
        <v>0</v>
      </c>
      <c r="I54" s="51">
        <v>0</v>
      </c>
      <c r="J54" s="51">
        <v>0</v>
      </c>
      <c r="K54" s="51">
        <v>0</v>
      </c>
      <c r="L54" s="51">
        <v>0</v>
      </c>
      <c r="M54" s="51">
        <v>0</v>
      </c>
      <c r="N54" s="51">
        <v>0</v>
      </c>
      <c r="O54" s="51">
        <v>0</v>
      </c>
      <c r="P54" s="51">
        <v>0</v>
      </c>
      <c r="Q54" s="51">
        <v>0</v>
      </c>
      <c r="R54" s="51">
        <v>0</v>
      </c>
      <c r="S54" s="51">
        <v>0</v>
      </c>
    </row>
    <row r="55" spans="1:19" ht="39.950000000000003" customHeight="1">
      <c r="A55" s="108" t="s">
        <v>103</v>
      </c>
      <c r="B55" s="107" t="s">
        <v>191</v>
      </c>
      <c r="C55" s="51">
        <v>0</v>
      </c>
      <c r="D55" s="51">
        <v>0</v>
      </c>
      <c r="E55" s="51">
        <v>0</v>
      </c>
      <c r="F55" s="51">
        <v>0</v>
      </c>
      <c r="G55" s="51">
        <v>0</v>
      </c>
      <c r="H55" s="51">
        <v>0</v>
      </c>
      <c r="I55" s="51">
        <v>0</v>
      </c>
      <c r="J55" s="51">
        <v>0</v>
      </c>
      <c r="K55" s="51">
        <v>0</v>
      </c>
      <c r="L55" s="51">
        <v>0</v>
      </c>
      <c r="M55" s="51">
        <v>0</v>
      </c>
      <c r="N55" s="51">
        <v>0</v>
      </c>
      <c r="O55" s="51">
        <v>0</v>
      </c>
      <c r="P55" s="51">
        <v>0</v>
      </c>
      <c r="Q55" s="51">
        <v>0</v>
      </c>
      <c r="R55" s="51">
        <v>0</v>
      </c>
      <c r="S55" s="51">
        <v>0</v>
      </c>
    </row>
    <row r="56" spans="1:19" ht="39.950000000000003" customHeight="1">
      <c r="A56" s="108" t="s">
        <v>145</v>
      </c>
      <c r="B56" s="107" t="s">
        <v>179</v>
      </c>
      <c r="C56" s="51">
        <v>145774.26</v>
      </c>
      <c r="D56" s="51">
        <v>109692.34</v>
      </c>
      <c r="E56" s="51">
        <v>81307.039999999994</v>
      </c>
      <c r="F56" s="51">
        <v>95692.79</v>
      </c>
      <c r="G56" s="51">
        <v>47471.85</v>
      </c>
      <c r="H56" s="51">
        <v>22635.56</v>
      </c>
      <c r="I56" s="51">
        <v>50418.61</v>
      </c>
      <c r="J56" s="51">
        <v>63546.18</v>
      </c>
      <c r="K56" s="51">
        <v>76389.320000000007</v>
      </c>
      <c r="L56" s="51">
        <v>101105.81</v>
      </c>
      <c r="M56" s="51">
        <v>207360</v>
      </c>
      <c r="N56" s="51">
        <v>289685.24</v>
      </c>
      <c r="O56" s="51">
        <v>155224.69</v>
      </c>
      <c r="P56" s="51">
        <v>118397.16</v>
      </c>
      <c r="Q56" s="51">
        <v>134156.69</v>
      </c>
      <c r="R56" s="51">
        <v>93226.74</v>
      </c>
      <c r="S56" s="51">
        <v>232499.39</v>
      </c>
    </row>
    <row r="57" spans="1:19" ht="39.950000000000003" customHeight="1">
      <c r="A57" s="108" t="s">
        <v>146</v>
      </c>
      <c r="B57" s="107" t="s">
        <v>180</v>
      </c>
      <c r="C57" s="51">
        <v>145774.26</v>
      </c>
      <c r="D57" s="51">
        <v>109692.34</v>
      </c>
      <c r="E57" s="51">
        <v>81307.039999999994</v>
      </c>
      <c r="F57" s="51">
        <v>95692.79</v>
      </c>
      <c r="G57" s="51">
        <v>47471.85</v>
      </c>
      <c r="H57" s="51">
        <v>22635.56</v>
      </c>
      <c r="I57" s="51">
        <v>50418.61</v>
      </c>
      <c r="J57" s="51">
        <v>63546.18</v>
      </c>
      <c r="K57" s="51">
        <v>76389.320000000007</v>
      </c>
      <c r="L57" s="51">
        <v>101105.81</v>
      </c>
      <c r="M57" s="51">
        <v>207360</v>
      </c>
      <c r="N57" s="51">
        <v>289685.24</v>
      </c>
      <c r="O57" s="51">
        <v>155224.69</v>
      </c>
      <c r="P57" s="51">
        <v>118397.16</v>
      </c>
      <c r="Q57" s="51">
        <v>134156.69</v>
      </c>
      <c r="R57" s="51">
        <v>93226.74</v>
      </c>
      <c r="S57" s="51">
        <v>232499.39</v>
      </c>
    </row>
    <row r="58" spans="1:19" ht="39.950000000000003" customHeight="1">
      <c r="A58" s="111" t="s">
        <v>149</v>
      </c>
      <c r="B58" s="112" t="s">
        <v>192</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1" t="s">
        <v>150</v>
      </c>
      <c r="B59" s="112" t="s">
        <v>193</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1" t="s">
        <v>151</v>
      </c>
      <c r="B60" s="112" t="s">
        <v>181</v>
      </c>
      <c r="C60" s="51">
        <v>0</v>
      </c>
      <c r="D60" s="51">
        <v>0</v>
      </c>
      <c r="E60" s="51">
        <v>0</v>
      </c>
      <c r="F60" s="51">
        <v>0</v>
      </c>
      <c r="G60" s="51">
        <v>0</v>
      </c>
      <c r="H60" s="51">
        <v>0</v>
      </c>
      <c r="I60" s="51">
        <v>0</v>
      </c>
      <c r="J60" s="51">
        <v>127975.55</v>
      </c>
      <c r="K60" s="51">
        <v>123140.87</v>
      </c>
      <c r="L60" s="51">
        <v>-12764.72</v>
      </c>
      <c r="M60" s="51">
        <v>23319.96</v>
      </c>
      <c r="N60" s="51">
        <v>-4436.13</v>
      </c>
      <c r="O60" s="51">
        <v>26857.08</v>
      </c>
      <c r="P60" s="51">
        <v>254885.15</v>
      </c>
      <c r="Q60" s="51">
        <v>248639.93</v>
      </c>
      <c r="R60" s="51">
        <v>230605.03</v>
      </c>
      <c r="S60" s="51">
        <v>260830.51</v>
      </c>
    </row>
    <row r="61" spans="1:19" ht="39.950000000000003" customHeight="1">
      <c r="A61" s="111" t="s">
        <v>152</v>
      </c>
      <c r="B61" s="112" t="s">
        <v>184</v>
      </c>
      <c r="C61" s="51">
        <v>0</v>
      </c>
      <c r="D61" s="51">
        <v>0</v>
      </c>
      <c r="E61" s="51">
        <v>0</v>
      </c>
      <c r="F61" s="51">
        <v>0</v>
      </c>
      <c r="G61" s="51">
        <v>0</v>
      </c>
      <c r="H61" s="51">
        <v>0</v>
      </c>
      <c r="I61" s="51">
        <v>0</v>
      </c>
      <c r="J61" s="51">
        <v>127975.55</v>
      </c>
      <c r="K61" s="51">
        <v>123140.87</v>
      </c>
      <c r="L61" s="51">
        <v>-12764.72</v>
      </c>
      <c r="M61" s="51">
        <v>23319.96</v>
      </c>
      <c r="N61" s="51">
        <v>-4436.13</v>
      </c>
      <c r="O61" s="51">
        <v>26857.08</v>
      </c>
      <c r="P61" s="51">
        <v>254885.15</v>
      </c>
      <c r="Q61" s="51">
        <v>248639.93</v>
      </c>
      <c r="R61" s="51">
        <v>230605.03</v>
      </c>
      <c r="S61" s="51">
        <v>260830.51</v>
      </c>
    </row>
    <row r="62" spans="1:19" ht="39.950000000000003" customHeight="1">
      <c r="A62" s="113" t="s">
        <v>153</v>
      </c>
      <c r="B62" s="114" t="s">
        <v>194</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3" t="s">
        <v>154</v>
      </c>
      <c r="B63" s="114" t="s">
        <v>195</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3" t="s">
        <v>155</v>
      </c>
      <c r="B64" s="114" t="s">
        <v>182</v>
      </c>
      <c r="C64" s="51">
        <v>0</v>
      </c>
      <c r="D64" s="51">
        <v>0</v>
      </c>
      <c r="E64" s="51">
        <v>0</v>
      </c>
      <c r="F64" s="51">
        <v>0</v>
      </c>
      <c r="G64" s="51">
        <v>0</v>
      </c>
      <c r="H64" s="51">
        <v>0</v>
      </c>
      <c r="I64" s="51">
        <v>0</v>
      </c>
      <c r="J64" s="51">
        <v>0</v>
      </c>
      <c r="K64" s="51">
        <v>5886.03</v>
      </c>
      <c r="L64" s="51">
        <v>3971.72</v>
      </c>
      <c r="M64" s="51">
        <v>0</v>
      </c>
      <c r="N64" s="51">
        <v>3888</v>
      </c>
      <c r="O64" s="51">
        <v>7271.04</v>
      </c>
      <c r="P64" s="51">
        <v>2455.4</v>
      </c>
      <c r="Q64" s="51">
        <v>4218.0200000000004</v>
      </c>
      <c r="R64" s="51">
        <v>5297.55</v>
      </c>
      <c r="S64" s="51">
        <v>1887.71</v>
      </c>
    </row>
    <row r="65" spans="1:19" ht="39.950000000000003" customHeight="1">
      <c r="A65" s="113" t="s">
        <v>156</v>
      </c>
      <c r="B65" s="114" t="s">
        <v>183</v>
      </c>
      <c r="C65" s="51">
        <v>0</v>
      </c>
      <c r="D65" s="51">
        <v>0</v>
      </c>
      <c r="E65" s="51">
        <v>0</v>
      </c>
      <c r="F65" s="51">
        <v>0</v>
      </c>
      <c r="G65" s="51">
        <v>0</v>
      </c>
      <c r="H65" s="51">
        <v>0</v>
      </c>
      <c r="I65" s="51">
        <v>0</v>
      </c>
      <c r="J65" s="51">
        <v>0</v>
      </c>
      <c r="K65" s="51">
        <v>5886.03</v>
      </c>
      <c r="L65" s="51">
        <v>3971.72</v>
      </c>
      <c r="M65" s="51">
        <v>0</v>
      </c>
      <c r="N65" s="51">
        <v>3888</v>
      </c>
      <c r="O65" s="51">
        <v>7271.04</v>
      </c>
      <c r="P65" s="51">
        <v>2455.4</v>
      </c>
      <c r="Q65" s="51">
        <v>4218.0200000000004</v>
      </c>
      <c r="R65" s="51">
        <v>5297.55</v>
      </c>
      <c r="S65" s="51">
        <v>1887.71</v>
      </c>
    </row>
    <row r="66" spans="1:19">
      <c r="F66" s="118"/>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F1" zoomScaleNormal="100" workbookViewId="0">
      <pane ySplit="2" topLeftCell="A3" activePane="bottomLeft" state="frozen"/>
      <selection activeCell="A3293" sqref="A3293"/>
      <selection pane="bottomLeft" activeCell="L10" sqref="L10"/>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9"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5119.74</v>
      </c>
      <c r="M10" s="37">
        <v>5119.74</v>
      </c>
      <c r="N10" s="37">
        <v>5119.74</v>
      </c>
      <c r="O10" s="37">
        <v>5119.74</v>
      </c>
      <c r="P10" s="37">
        <v>5119.74</v>
      </c>
      <c r="Q10" s="37">
        <v>5119.74</v>
      </c>
      <c r="R10" s="37">
        <v>5119.74</v>
      </c>
      <c r="S10" s="37">
        <v>5119.74</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115777.19</v>
      </c>
      <c r="K12" s="37">
        <v>115777.19</v>
      </c>
      <c r="L12" s="37">
        <v>115777.19</v>
      </c>
      <c r="M12" s="37">
        <v>115777.19</v>
      </c>
      <c r="N12" s="37">
        <v>115777.19</v>
      </c>
      <c r="O12" s="37">
        <v>115777.19</v>
      </c>
      <c r="P12" s="37">
        <v>115777.19</v>
      </c>
      <c r="Q12" s="37">
        <v>115777.19</v>
      </c>
      <c r="R12" s="37">
        <v>115777.19</v>
      </c>
      <c r="S12" s="37">
        <v>115777.19</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937.54</v>
      </c>
      <c r="H15" s="37">
        <v>937.54</v>
      </c>
      <c r="I15" s="37">
        <v>937.54</v>
      </c>
      <c r="J15" s="37">
        <v>937.54</v>
      </c>
      <c r="K15" s="37">
        <v>937.54</v>
      </c>
      <c r="L15" s="37">
        <v>937.54</v>
      </c>
      <c r="M15" s="37">
        <v>937.54</v>
      </c>
      <c r="N15" s="37">
        <v>937.54</v>
      </c>
      <c r="O15" s="37">
        <v>937.54</v>
      </c>
      <c r="P15" s="37">
        <v>937.54</v>
      </c>
      <c r="Q15" s="37">
        <v>937.54</v>
      </c>
      <c r="R15" s="37">
        <v>937.54</v>
      </c>
      <c r="S15" s="37">
        <v>937.54</v>
      </c>
    </row>
    <row r="16" spans="1:19">
      <c r="B16" s="6">
        <v>2009</v>
      </c>
      <c r="C16" s="36"/>
      <c r="D16" s="36"/>
      <c r="E16" s="36"/>
      <c r="F16" s="37">
        <f>156410.98*0.4</f>
        <v>62564.392000000007</v>
      </c>
      <c r="G16" s="37">
        <f t="shared" ref="G16:S16" si="0">156410.98*0.4</f>
        <v>62564.392000000007</v>
      </c>
      <c r="H16" s="37">
        <f t="shared" si="0"/>
        <v>62564.392000000007</v>
      </c>
      <c r="I16" s="37">
        <f t="shared" si="0"/>
        <v>62564.392000000007</v>
      </c>
      <c r="J16" s="37">
        <f t="shared" si="0"/>
        <v>62564.392000000007</v>
      </c>
      <c r="K16" s="37">
        <f t="shared" si="0"/>
        <v>62564.392000000007</v>
      </c>
      <c r="L16" s="37">
        <f t="shared" si="0"/>
        <v>62564.392000000007</v>
      </c>
      <c r="M16" s="37">
        <f t="shared" si="0"/>
        <v>62564.392000000007</v>
      </c>
      <c r="N16" s="37">
        <f t="shared" si="0"/>
        <v>62564.392000000007</v>
      </c>
      <c r="O16" s="37">
        <f t="shared" si="0"/>
        <v>62564.392000000007</v>
      </c>
      <c r="P16" s="37">
        <f t="shared" si="0"/>
        <v>62564.392000000007</v>
      </c>
      <c r="Q16" s="37">
        <f t="shared" si="0"/>
        <v>62564.392000000007</v>
      </c>
      <c r="R16" s="37">
        <f t="shared" si="0"/>
        <v>62564.392000000007</v>
      </c>
      <c r="S16" s="37">
        <f t="shared" si="0"/>
        <v>62564.392000000007</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1091</v>
      </c>
      <c r="D22" s="37">
        <v>1091</v>
      </c>
      <c r="E22" s="37">
        <v>1091</v>
      </c>
      <c r="F22" s="37">
        <v>1091</v>
      </c>
      <c r="G22" s="37">
        <v>1091</v>
      </c>
      <c r="H22" s="37">
        <v>1091</v>
      </c>
      <c r="I22" s="37">
        <v>1091</v>
      </c>
      <c r="J22" s="37">
        <v>1091</v>
      </c>
      <c r="K22" s="37">
        <v>1091</v>
      </c>
      <c r="L22" s="37">
        <v>1091</v>
      </c>
      <c r="M22" s="37">
        <v>1091</v>
      </c>
      <c r="N22" s="37">
        <v>1091</v>
      </c>
      <c r="O22" s="37">
        <v>1091</v>
      </c>
      <c r="P22" s="37">
        <v>1091</v>
      </c>
      <c r="Q22" s="37">
        <v>1091</v>
      </c>
      <c r="R22" s="37">
        <v>1091</v>
      </c>
      <c r="S22" s="37">
        <v>1091</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166.17</v>
      </c>
      <c r="D33" s="37">
        <v>166.17</v>
      </c>
      <c r="E33" s="37">
        <v>166.17</v>
      </c>
      <c r="F33" s="37">
        <v>166.17</v>
      </c>
      <c r="G33" s="37">
        <v>166.17</v>
      </c>
      <c r="H33" s="37">
        <v>166.17</v>
      </c>
      <c r="I33" s="37">
        <v>166.17</v>
      </c>
      <c r="J33" s="37">
        <v>166.17</v>
      </c>
      <c r="K33" s="37">
        <v>166.17</v>
      </c>
      <c r="L33" s="37">
        <v>166.17</v>
      </c>
      <c r="M33" s="37">
        <v>166.17</v>
      </c>
      <c r="N33" s="37">
        <v>166.17</v>
      </c>
      <c r="O33" s="37">
        <v>166.17</v>
      </c>
      <c r="P33" s="37">
        <v>166.17</v>
      </c>
      <c r="Q33" s="37">
        <v>166.17</v>
      </c>
      <c r="R33" s="37">
        <v>166.17</v>
      </c>
      <c r="S33" s="37">
        <v>166.17</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952.54</v>
      </c>
      <c r="D36" s="37">
        <v>952.54</v>
      </c>
      <c r="E36" s="37">
        <v>952.54</v>
      </c>
      <c r="F36" s="37">
        <v>952.54</v>
      </c>
      <c r="G36" s="37">
        <v>952.54</v>
      </c>
      <c r="H36" s="37">
        <v>952.54</v>
      </c>
      <c r="I36" s="37">
        <v>952.54</v>
      </c>
      <c r="J36" s="37">
        <v>952.54</v>
      </c>
      <c r="K36" s="37">
        <v>952.54</v>
      </c>
      <c r="L36" s="37">
        <v>952.54</v>
      </c>
      <c r="M36" s="37">
        <v>952.54</v>
      </c>
      <c r="N36" s="37">
        <v>952.54</v>
      </c>
      <c r="O36" s="37">
        <v>952.54</v>
      </c>
      <c r="P36" s="37">
        <v>952.54</v>
      </c>
      <c r="Q36" s="37">
        <v>952.54</v>
      </c>
      <c r="R36" s="37">
        <v>952.54</v>
      </c>
      <c r="S36" s="37">
        <v>952.54</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536.79999999999995</v>
      </c>
      <c r="D41" s="37">
        <v>536.79999999999995</v>
      </c>
      <c r="E41" s="37">
        <v>536.79999999999995</v>
      </c>
      <c r="F41" s="37">
        <v>536.79999999999995</v>
      </c>
      <c r="G41" s="37">
        <v>536.79999999999995</v>
      </c>
      <c r="H41" s="37">
        <v>536.79999999999995</v>
      </c>
      <c r="I41" s="37">
        <v>536.79999999999995</v>
      </c>
      <c r="J41" s="37">
        <v>536.79999999999995</v>
      </c>
      <c r="K41" s="37">
        <v>536.79999999999995</v>
      </c>
      <c r="L41" s="37">
        <v>536.79999999999995</v>
      </c>
      <c r="M41" s="37">
        <v>536.79999999999995</v>
      </c>
      <c r="N41" s="37">
        <v>536.79999999999995</v>
      </c>
      <c r="O41" s="37">
        <v>536.79999999999995</v>
      </c>
      <c r="P41" s="37">
        <v>536.79999999999995</v>
      </c>
      <c r="Q41" s="37">
        <v>536.79999999999995</v>
      </c>
      <c r="R41" s="37">
        <v>536.79999999999995</v>
      </c>
      <c r="S41" s="37">
        <v>536.79999999999995</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192</v>
      </c>
      <c r="D45" s="37">
        <v>192</v>
      </c>
      <c r="E45" s="37">
        <v>192</v>
      </c>
      <c r="F45" s="37">
        <v>192</v>
      </c>
      <c r="G45" s="37">
        <v>192</v>
      </c>
      <c r="H45" s="37">
        <v>192</v>
      </c>
      <c r="I45" s="37">
        <v>192</v>
      </c>
      <c r="J45" s="37">
        <v>192</v>
      </c>
      <c r="K45" s="37">
        <v>192</v>
      </c>
      <c r="L45" s="37">
        <v>192</v>
      </c>
      <c r="M45" s="37">
        <v>192</v>
      </c>
      <c r="N45" s="37">
        <v>192</v>
      </c>
      <c r="O45" s="37">
        <v>192</v>
      </c>
      <c r="P45" s="37">
        <v>192</v>
      </c>
      <c r="Q45" s="37">
        <v>192</v>
      </c>
      <c r="R45" s="37">
        <v>192</v>
      </c>
      <c r="S45" s="37">
        <v>192</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680.02</v>
      </c>
      <c r="D51" s="37">
        <v>680.02</v>
      </c>
      <c r="E51" s="37">
        <v>680.02</v>
      </c>
      <c r="F51" s="37">
        <v>680.02</v>
      </c>
      <c r="G51" s="37">
        <v>680.02</v>
      </c>
      <c r="H51" s="37">
        <v>680.02</v>
      </c>
      <c r="I51" s="37">
        <v>680.02</v>
      </c>
      <c r="J51" s="37">
        <v>680.02</v>
      </c>
      <c r="K51" s="37">
        <v>680.02</v>
      </c>
      <c r="L51" s="37">
        <v>680.02</v>
      </c>
      <c r="M51" s="37">
        <v>680.02</v>
      </c>
      <c r="N51" s="37">
        <v>680.02</v>
      </c>
      <c r="O51" s="37">
        <v>680.02</v>
      </c>
      <c r="P51" s="37">
        <v>680.02</v>
      </c>
      <c r="Q51" s="37">
        <v>680.02</v>
      </c>
      <c r="R51" s="37">
        <v>680.02</v>
      </c>
      <c r="S51" s="37">
        <v>680.02</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539.41</v>
      </c>
      <c r="D61" s="37">
        <v>540.41</v>
      </c>
      <c r="E61" s="37">
        <v>541.41</v>
      </c>
      <c r="F61" s="37">
        <v>542.41</v>
      </c>
      <c r="G61" s="37">
        <v>543.41</v>
      </c>
      <c r="H61" s="37">
        <v>544.41</v>
      </c>
      <c r="I61" s="37">
        <v>545.41</v>
      </c>
      <c r="J61" s="37">
        <v>546.41</v>
      </c>
      <c r="K61" s="37">
        <v>547.41</v>
      </c>
      <c r="L61" s="37">
        <v>548.41</v>
      </c>
      <c r="M61" s="37">
        <v>549.41</v>
      </c>
      <c r="N61" s="37">
        <v>550.41</v>
      </c>
      <c r="O61" s="37">
        <v>551.41</v>
      </c>
      <c r="P61" s="37">
        <v>552.41</v>
      </c>
      <c r="Q61" s="37">
        <v>553.41</v>
      </c>
      <c r="R61" s="37">
        <v>554.41</v>
      </c>
      <c r="S61" s="37">
        <v>555.41</v>
      </c>
    </row>
    <row r="62" spans="2:19">
      <c r="B62" s="6">
        <v>1963</v>
      </c>
      <c r="C62" s="37">
        <f>2367.28+333.62</f>
        <v>2700.9</v>
      </c>
      <c r="D62" s="37">
        <f t="shared" ref="D62:S62" si="1">2367.28+333.62</f>
        <v>2700.9</v>
      </c>
      <c r="E62" s="37">
        <f t="shared" si="1"/>
        <v>2700.9</v>
      </c>
      <c r="F62" s="37">
        <f t="shared" si="1"/>
        <v>2700.9</v>
      </c>
      <c r="G62" s="37">
        <f t="shared" si="1"/>
        <v>2700.9</v>
      </c>
      <c r="H62" s="37">
        <f t="shared" si="1"/>
        <v>2700.9</v>
      </c>
      <c r="I62" s="37">
        <f t="shared" si="1"/>
        <v>2700.9</v>
      </c>
      <c r="J62" s="37">
        <f t="shared" si="1"/>
        <v>2700.9</v>
      </c>
      <c r="K62" s="37">
        <f t="shared" si="1"/>
        <v>2700.9</v>
      </c>
      <c r="L62" s="37">
        <f t="shared" si="1"/>
        <v>2700.9</v>
      </c>
      <c r="M62" s="37">
        <f t="shared" si="1"/>
        <v>2700.9</v>
      </c>
      <c r="N62" s="37">
        <f t="shared" si="1"/>
        <v>2700.9</v>
      </c>
      <c r="O62" s="37">
        <f t="shared" si="1"/>
        <v>2700.9</v>
      </c>
      <c r="P62" s="37">
        <f t="shared" si="1"/>
        <v>2700.9</v>
      </c>
      <c r="Q62" s="37">
        <f t="shared" si="1"/>
        <v>2700.9</v>
      </c>
      <c r="R62" s="37">
        <f t="shared" si="1"/>
        <v>2700.9</v>
      </c>
      <c r="S62" s="37">
        <f t="shared" si="1"/>
        <v>2700.9</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627.08000000000004</v>
      </c>
      <c r="D71" s="37">
        <v>627.08000000000004</v>
      </c>
      <c r="E71" s="37">
        <v>627.08000000000004</v>
      </c>
      <c r="F71" s="37">
        <v>627.08000000000004</v>
      </c>
      <c r="G71" s="37">
        <v>627.08000000000004</v>
      </c>
      <c r="H71" s="37">
        <v>627.08000000000004</v>
      </c>
      <c r="I71" s="37">
        <v>627.08000000000004</v>
      </c>
      <c r="J71" s="37">
        <v>627.08000000000004</v>
      </c>
      <c r="K71" s="37">
        <v>627.08000000000004</v>
      </c>
      <c r="L71" s="37">
        <v>627.08000000000004</v>
      </c>
      <c r="M71" s="37">
        <v>627.08000000000004</v>
      </c>
      <c r="N71" s="37">
        <v>627.08000000000004</v>
      </c>
      <c r="O71" s="37">
        <v>627.08000000000004</v>
      </c>
      <c r="P71" s="37">
        <v>627.08000000000004</v>
      </c>
      <c r="Q71" s="37">
        <v>627.08000000000004</v>
      </c>
      <c r="R71" s="37">
        <v>627.08000000000004</v>
      </c>
      <c r="S71" s="37">
        <v>627.08000000000004</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3386.8</v>
      </c>
      <c r="D77" s="37">
        <v>3386.8</v>
      </c>
      <c r="E77" s="37">
        <v>3386.8</v>
      </c>
      <c r="F77" s="37">
        <v>3386.8</v>
      </c>
      <c r="G77" s="37">
        <v>3386.8</v>
      </c>
      <c r="H77" s="37">
        <v>3386.8</v>
      </c>
      <c r="I77" s="37">
        <v>3386.8</v>
      </c>
      <c r="J77" s="37">
        <v>3386.8</v>
      </c>
      <c r="K77" s="37">
        <v>3386.8</v>
      </c>
      <c r="L77" s="37">
        <v>3386.8</v>
      </c>
      <c r="M77" s="37">
        <v>3386.8</v>
      </c>
      <c r="N77" s="37">
        <v>3386.8</v>
      </c>
      <c r="O77" s="37">
        <v>3386.8</v>
      </c>
      <c r="P77" s="37">
        <v>3386.8</v>
      </c>
      <c r="Q77" s="37">
        <v>3386.8</v>
      </c>
      <c r="R77" s="37">
        <v>3386.8</v>
      </c>
      <c r="S77" s="37">
        <v>3386.8</v>
      </c>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SUM(C3:C95)</f>
        <v>10872.720000000001</v>
      </c>
      <c r="D96" s="8">
        <f t="shared" ref="D96:S96" si="2">SUM(D3:D95)</f>
        <v>10873.720000000001</v>
      </c>
      <c r="E96" s="8">
        <f t="shared" si="2"/>
        <v>10874.720000000001</v>
      </c>
      <c r="F96" s="8">
        <f t="shared" si="2"/>
        <v>73440.112000000008</v>
      </c>
      <c r="G96" s="8">
        <f t="shared" si="2"/>
        <v>74378.652000000016</v>
      </c>
      <c r="H96" s="8">
        <f t="shared" si="2"/>
        <v>74379.652000000016</v>
      </c>
      <c r="I96" s="8">
        <f t="shared" si="2"/>
        <v>74380.652000000016</v>
      </c>
      <c r="J96" s="8">
        <f t="shared" si="2"/>
        <v>190158.84199999998</v>
      </c>
      <c r="K96" s="8">
        <f t="shared" si="2"/>
        <v>190159.84199999998</v>
      </c>
      <c r="L96" s="8">
        <f t="shared" si="2"/>
        <v>195280.58199999999</v>
      </c>
      <c r="M96" s="8">
        <f t="shared" si="2"/>
        <v>195281.58199999999</v>
      </c>
      <c r="N96" s="8">
        <f t="shared" si="2"/>
        <v>195282.58199999999</v>
      </c>
      <c r="O96" s="8">
        <f t="shared" si="2"/>
        <v>195283.58199999999</v>
      </c>
      <c r="P96" s="8">
        <f t="shared" si="2"/>
        <v>195284.58199999999</v>
      </c>
      <c r="Q96" s="8">
        <f t="shared" si="2"/>
        <v>195285.58199999999</v>
      </c>
      <c r="R96" s="8">
        <f t="shared" si="2"/>
        <v>195286.58199999999</v>
      </c>
      <c r="S96" s="8">
        <f t="shared" si="2"/>
        <v>195287.58199999999</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7106.52</v>
      </c>
      <c r="L106" s="37">
        <v>7106.52</v>
      </c>
      <c r="M106" s="37">
        <v>7106.52</v>
      </c>
      <c r="N106" s="37">
        <v>7106.52</v>
      </c>
      <c r="O106" s="37">
        <v>7106.52</v>
      </c>
      <c r="P106" s="37">
        <v>7106.52</v>
      </c>
      <c r="Q106" s="37">
        <v>7106.52</v>
      </c>
      <c r="R106" s="37">
        <v>7106.52</v>
      </c>
      <c r="S106" s="37">
        <v>7106.52</v>
      </c>
    </row>
    <row r="107" spans="1:19">
      <c r="B107" s="6">
        <v>2013</v>
      </c>
      <c r="C107" s="36"/>
      <c r="D107" s="36"/>
      <c r="E107" s="36"/>
      <c r="F107" s="36"/>
      <c r="G107" s="36"/>
      <c r="H107" s="36"/>
      <c r="I107" s="36"/>
      <c r="J107" s="37">
        <v>10828.39</v>
      </c>
      <c r="K107" s="37">
        <v>10828.39</v>
      </c>
      <c r="L107" s="37">
        <v>10828.39</v>
      </c>
      <c r="M107" s="37">
        <v>10828.39</v>
      </c>
      <c r="N107" s="37">
        <v>10828.39</v>
      </c>
      <c r="O107" s="37">
        <v>10828.39</v>
      </c>
      <c r="P107" s="37">
        <v>10828.39</v>
      </c>
      <c r="Q107" s="37">
        <v>10828.39</v>
      </c>
      <c r="R107" s="37">
        <v>10828.39</v>
      </c>
      <c r="S107" s="37">
        <v>10828.39</v>
      </c>
    </row>
    <row r="108" spans="1:19">
      <c r="B108" s="6">
        <v>2012</v>
      </c>
      <c r="C108" s="36"/>
      <c r="D108" s="36"/>
      <c r="E108" s="36"/>
      <c r="F108" s="36"/>
      <c r="G108" s="36"/>
      <c r="H108" s="36"/>
      <c r="I108" s="37">
        <v>174.57</v>
      </c>
      <c r="J108" s="37">
        <v>174.57</v>
      </c>
      <c r="K108" s="37">
        <v>174.57</v>
      </c>
      <c r="L108" s="37">
        <v>174.57</v>
      </c>
      <c r="M108" s="37">
        <v>174.57</v>
      </c>
      <c r="N108" s="37">
        <v>174.57</v>
      </c>
      <c r="O108" s="37">
        <v>174.57</v>
      </c>
      <c r="P108" s="37">
        <v>174.57</v>
      </c>
      <c r="Q108" s="37">
        <v>174.57</v>
      </c>
      <c r="R108" s="37">
        <v>174.57</v>
      </c>
      <c r="S108" s="37">
        <v>174.57</v>
      </c>
    </row>
    <row r="109" spans="1:19">
      <c r="B109" s="6">
        <v>2011</v>
      </c>
      <c r="C109" s="36"/>
      <c r="D109" s="36"/>
      <c r="E109" s="36"/>
      <c r="F109" s="36"/>
      <c r="G109" s="36"/>
      <c r="H109" s="37">
        <v>3720.0899999999997</v>
      </c>
      <c r="I109" s="37">
        <v>3720.0899999999997</v>
      </c>
      <c r="J109" s="37">
        <v>3720.0899999999997</v>
      </c>
      <c r="K109" s="37">
        <v>3720.0899999999997</v>
      </c>
      <c r="L109" s="37">
        <v>3720.0899999999997</v>
      </c>
      <c r="M109" s="37">
        <v>3720.0899999999997</v>
      </c>
      <c r="N109" s="37">
        <v>3720.0899999999997</v>
      </c>
      <c r="O109" s="37">
        <v>3720.0899999999997</v>
      </c>
      <c r="P109" s="37">
        <v>3720.0899999999997</v>
      </c>
      <c r="Q109" s="37">
        <v>3720.0899999999997</v>
      </c>
      <c r="R109" s="37">
        <v>3720.0899999999997</v>
      </c>
      <c r="S109" s="37">
        <v>3720.0899999999997</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4966.1909999999998</v>
      </c>
      <c r="G111" s="37">
        <v>4966.1909999999998</v>
      </c>
      <c r="H111" s="37">
        <v>4966.1909999999998</v>
      </c>
      <c r="I111" s="37">
        <v>4966.1909999999998</v>
      </c>
      <c r="J111" s="37">
        <v>4966.1909999999998</v>
      </c>
      <c r="K111" s="37">
        <v>4966.1909999999998</v>
      </c>
      <c r="L111" s="37">
        <v>4966.1909999999998</v>
      </c>
      <c r="M111" s="37">
        <v>4966.1909999999998</v>
      </c>
      <c r="N111" s="37">
        <v>4966.1909999999998</v>
      </c>
      <c r="O111" s="37">
        <v>4966.1909999999998</v>
      </c>
      <c r="P111" s="37">
        <v>4966.1909999999998</v>
      </c>
      <c r="Q111" s="37">
        <v>4966.1909999999998</v>
      </c>
      <c r="R111" s="37">
        <v>4966.1909999999998</v>
      </c>
      <c r="S111" s="37">
        <v>4966.1909999999998</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1091</v>
      </c>
      <c r="D117" s="37">
        <v>1091</v>
      </c>
      <c r="E117" s="37">
        <v>1091</v>
      </c>
      <c r="F117" s="37">
        <v>1091</v>
      </c>
      <c r="G117" s="37">
        <v>1091</v>
      </c>
      <c r="H117" s="37">
        <v>1091</v>
      </c>
      <c r="I117" s="37">
        <v>1091</v>
      </c>
      <c r="J117" s="37">
        <v>1091</v>
      </c>
      <c r="K117" s="37">
        <v>1091</v>
      </c>
      <c r="L117" s="37">
        <v>1091</v>
      </c>
      <c r="M117" s="37">
        <v>1091</v>
      </c>
      <c r="N117" s="37">
        <v>1091</v>
      </c>
      <c r="O117" s="37">
        <v>1091</v>
      </c>
      <c r="P117" s="37">
        <v>1091</v>
      </c>
      <c r="Q117" s="37">
        <v>1091</v>
      </c>
      <c r="R117" s="37">
        <v>1091</v>
      </c>
      <c r="S117" s="37">
        <v>1091</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808.86000000000013</v>
      </c>
      <c r="D126" s="37">
        <v>808.86000000000013</v>
      </c>
      <c r="E126" s="37">
        <v>808.86000000000013</v>
      </c>
      <c r="F126" s="37">
        <v>808.86000000000013</v>
      </c>
      <c r="G126" s="37">
        <v>808.86000000000013</v>
      </c>
      <c r="H126" s="37">
        <v>808.86000000000013</v>
      </c>
      <c r="I126" s="37">
        <v>808.86000000000013</v>
      </c>
      <c r="J126" s="37">
        <v>808.86000000000013</v>
      </c>
      <c r="K126" s="37">
        <v>808.86000000000013</v>
      </c>
      <c r="L126" s="37">
        <v>808.86000000000013</v>
      </c>
      <c r="M126" s="37">
        <v>808.86000000000013</v>
      </c>
      <c r="N126" s="37">
        <v>808.86000000000013</v>
      </c>
      <c r="O126" s="37">
        <v>808.86000000000013</v>
      </c>
      <c r="P126" s="37">
        <v>808.86000000000013</v>
      </c>
      <c r="Q126" s="37">
        <v>808.86000000000013</v>
      </c>
      <c r="R126" s="37">
        <v>808.86000000000013</v>
      </c>
      <c r="S126" s="37">
        <v>808.86000000000013</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166.17000000000002</v>
      </c>
      <c r="D128" s="37">
        <v>166.17000000000002</v>
      </c>
      <c r="E128" s="37">
        <v>166.17000000000002</v>
      </c>
      <c r="F128" s="37">
        <v>166.17000000000002</v>
      </c>
      <c r="G128" s="37">
        <v>166.17000000000002</v>
      </c>
      <c r="H128" s="37">
        <v>166.17000000000002</v>
      </c>
      <c r="I128" s="37">
        <v>166.17000000000002</v>
      </c>
      <c r="J128" s="37">
        <v>166.17000000000002</v>
      </c>
      <c r="K128" s="37">
        <v>166.17000000000002</v>
      </c>
      <c r="L128" s="37">
        <v>166.17000000000002</v>
      </c>
      <c r="M128" s="37">
        <v>166.17000000000002</v>
      </c>
      <c r="N128" s="37">
        <v>166.17000000000002</v>
      </c>
      <c r="O128" s="37">
        <v>166.17000000000002</v>
      </c>
      <c r="P128" s="37">
        <v>166.17000000000002</v>
      </c>
      <c r="Q128" s="37">
        <v>166.17000000000002</v>
      </c>
      <c r="R128" s="37">
        <v>166.17000000000002</v>
      </c>
      <c r="S128" s="37">
        <v>166.17000000000002</v>
      </c>
    </row>
    <row r="129" spans="2:19">
      <c r="B129" s="6">
        <v>1991</v>
      </c>
      <c r="C129" s="37">
        <v>1407.59</v>
      </c>
      <c r="D129" s="37">
        <v>1407.59</v>
      </c>
      <c r="E129" s="37">
        <v>1407.59</v>
      </c>
      <c r="F129" s="37">
        <v>1407.59</v>
      </c>
      <c r="G129" s="37">
        <v>1407.59</v>
      </c>
      <c r="H129" s="37">
        <v>1407.59</v>
      </c>
      <c r="I129" s="37">
        <v>1407.59</v>
      </c>
      <c r="J129" s="37">
        <v>1407.59</v>
      </c>
      <c r="K129" s="37">
        <v>1407.59</v>
      </c>
      <c r="L129" s="37">
        <v>1407.59</v>
      </c>
      <c r="M129" s="37">
        <v>1407.59</v>
      </c>
      <c r="N129" s="37">
        <v>1407.59</v>
      </c>
      <c r="O129" s="37">
        <v>1407.59</v>
      </c>
      <c r="P129" s="37">
        <v>1407.59</v>
      </c>
      <c r="Q129" s="37">
        <v>1407.59</v>
      </c>
      <c r="R129" s="37">
        <v>1407.59</v>
      </c>
      <c r="S129" s="37">
        <v>1407.59</v>
      </c>
    </row>
    <row r="130" spans="2:19">
      <c r="B130" s="6">
        <v>1990</v>
      </c>
      <c r="C130" s="37">
        <v>1603.92</v>
      </c>
      <c r="D130" s="37">
        <v>1603.92</v>
      </c>
      <c r="E130" s="37">
        <v>1603.92</v>
      </c>
      <c r="F130" s="37">
        <v>1603.92</v>
      </c>
      <c r="G130" s="37">
        <v>1603.92</v>
      </c>
      <c r="H130" s="37">
        <v>1603.92</v>
      </c>
      <c r="I130" s="37">
        <v>1603.92</v>
      </c>
      <c r="J130" s="37">
        <v>1603.92</v>
      </c>
      <c r="K130" s="37">
        <v>1603.92</v>
      </c>
      <c r="L130" s="37">
        <v>1603.92</v>
      </c>
      <c r="M130" s="37">
        <v>1603.92</v>
      </c>
      <c r="N130" s="37">
        <v>1603.92</v>
      </c>
      <c r="O130" s="37">
        <v>1603.92</v>
      </c>
      <c r="P130" s="37">
        <v>1603.92</v>
      </c>
      <c r="Q130" s="37">
        <v>1603.92</v>
      </c>
      <c r="R130" s="37">
        <v>1603.92</v>
      </c>
      <c r="S130" s="37">
        <v>1603.92</v>
      </c>
    </row>
    <row r="131" spans="2:19">
      <c r="B131" s="6">
        <v>1989</v>
      </c>
      <c r="C131" s="37">
        <v>952.54</v>
      </c>
      <c r="D131" s="37">
        <v>952.54</v>
      </c>
      <c r="E131" s="37">
        <v>952.54</v>
      </c>
      <c r="F131" s="37">
        <v>952.54</v>
      </c>
      <c r="G131" s="37">
        <v>952.54</v>
      </c>
      <c r="H131" s="37">
        <v>952.54</v>
      </c>
      <c r="I131" s="37">
        <v>952.54</v>
      </c>
      <c r="J131" s="37">
        <v>952.54</v>
      </c>
      <c r="K131" s="37">
        <v>952.54</v>
      </c>
      <c r="L131" s="37">
        <v>952.54</v>
      </c>
      <c r="M131" s="37">
        <v>952.54</v>
      </c>
      <c r="N131" s="37">
        <v>952.54</v>
      </c>
      <c r="O131" s="37">
        <v>952.54</v>
      </c>
      <c r="P131" s="37">
        <v>952.54</v>
      </c>
      <c r="Q131" s="37">
        <v>952.54</v>
      </c>
      <c r="R131" s="37">
        <v>952.54</v>
      </c>
      <c r="S131" s="37">
        <v>952.54</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58.88000000000001</v>
      </c>
      <c r="D135" s="37">
        <v>58.88000000000001</v>
      </c>
      <c r="E135" s="37">
        <v>58.88000000000001</v>
      </c>
      <c r="F135" s="37">
        <v>58.88000000000001</v>
      </c>
      <c r="G135" s="37">
        <v>58.88000000000001</v>
      </c>
      <c r="H135" s="37">
        <v>58.88000000000001</v>
      </c>
      <c r="I135" s="37">
        <v>58.88000000000001</v>
      </c>
      <c r="J135" s="37">
        <v>58.88000000000001</v>
      </c>
      <c r="K135" s="37">
        <v>58.88000000000001</v>
      </c>
      <c r="L135" s="37">
        <v>58.88000000000001</v>
      </c>
      <c r="M135" s="37">
        <v>58.88000000000001</v>
      </c>
      <c r="N135" s="37">
        <v>58.88000000000001</v>
      </c>
      <c r="O135" s="37">
        <v>58.88000000000001</v>
      </c>
      <c r="P135" s="37">
        <v>58.88000000000001</v>
      </c>
      <c r="Q135" s="37">
        <v>58.88000000000001</v>
      </c>
      <c r="R135" s="37">
        <v>58.88000000000001</v>
      </c>
      <c r="S135" s="37">
        <v>58.88000000000001</v>
      </c>
    </row>
    <row r="136" spans="2:19">
      <c r="B136" s="6">
        <v>1984</v>
      </c>
      <c r="C136" s="37">
        <v>536.80000000000007</v>
      </c>
      <c r="D136" s="37">
        <v>536.80000000000007</v>
      </c>
      <c r="E136" s="37">
        <v>536.80000000000007</v>
      </c>
      <c r="F136" s="37">
        <v>536.80000000000007</v>
      </c>
      <c r="G136" s="37">
        <v>536.80000000000007</v>
      </c>
      <c r="H136" s="37">
        <v>536.80000000000007</v>
      </c>
      <c r="I136" s="37">
        <v>536.80000000000007</v>
      </c>
      <c r="J136" s="37">
        <v>536.80000000000007</v>
      </c>
      <c r="K136" s="37">
        <v>536.80000000000007</v>
      </c>
      <c r="L136" s="37">
        <v>536.80000000000007</v>
      </c>
      <c r="M136" s="37">
        <v>536.80000000000007</v>
      </c>
      <c r="N136" s="37">
        <v>536.80000000000007</v>
      </c>
      <c r="O136" s="37">
        <v>536.80000000000007</v>
      </c>
      <c r="P136" s="37">
        <v>536.80000000000007</v>
      </c>
      <c r="Q136" s="37">
        <v>536.80000000000007</v>
      </c>
      <c r="R136" s="37">
        <v>536.80000000000007</v>
      </c>
      <c r="S136" s="37">
        <v>536.80000000000007</v>
      </c>
    </row>
    <row r="137" spans="2:19">
      <c r="B137" s="6">
        <v>1983</v>
      </c>
      <c r="C137" s="37">
        <v>767.78</v>
      </c>
      <c r="D137" s="37">
        <v>767.78</v>
      </c>
      <c r="E137" s="37">
        <v>767.78</v>
      </c>
      <c r="F137" s="37">
        <v>767.78</v>
      </c>
      <c r="G137" s="37">
        <v>767.78</v>
      </c>
      <c r="H137" s="37">
        <v>767.78</v>
      </c>
      <c r="I137" s="37">
        <v>767.78</v>
      </c>
      <c r="J137" s="37">
        <v>767.78</v>
      </c>
      <c r="K137" s="37">
        <v>767.78</v>
      </c>
      <c r="L137" s="37">
        <v>767.78</v>
      </c>
      <c r="M137" s="37">
        <v>767.78</v>
      </c>
      <c r="N137" s="37">
        <v>767.78</v>
      </c>
      <c r="O137" s="37">
        <v>767.78</v>
      </c>
      <c r="P137" s="37">
        <v>767.78</v>
      </c>
      <c r="Q137" s="37">
        <v>767.78</v>
      </c>
      <c r="R137" s="37">
        <v>767.78</v>
      </c>
      <c r="S137" s="37">
        <v>767.78</v>
      </c>
    </row>
    <row r="138" spans="2:19">
      <c r="B138" s="6">
        <v>1982</v>
      </c>
      <c r="C138" s="37">
        <v>1214.3499999999999</v>
      </c>
      <c r="D138" s="37">
        <v>1214.3499999999999</v>
      </c>
      <c r="E138" s="37">
        <v>1214.3499999999999</v>
      </c>
      <c r="F138" s="37">
        <v>1214.3499999999999</v>
      </c>
      <c r="G138" s="37">
        <v>1214.3499999999999</v>
      </c>
      <c r="H138" s="37">
        <v>1214.3499999999999</v>
      </c>
      <c r="I138" s="37">
        <v>1214.3499999999999</v>
      </c>
      <c r="J138" s="37">
        <v>1214.3499999999999</v>
      </c>
      <c r="K138" s="37">
        <v>1214.3499999999999</v>
      </c>
      <c r="L138" s="37">
        <v>1214.3499999999999</v>
      </c>
      <c r="M138" s="37">
        <v>1214.3499999999999</v>
      </c>
      <c r="N138" s="37">
        <v>1214.3499999999999</v>
      </c>
      <c r="O138" s="37">
        <v>1214.3499999999999</v>
      </c>
      <c r="P138" s="37">
        <v>1214.3499999999999</v>
      </c>
      <c r="Q138" s="37">
        <v>1214.3499999999999</v>
      </c>
      <c r="R138" s="37">
        <v>1214.3499999999999</v>
      </c>
      <c r="S138" s="37">
        <v>1214.3499999999999</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240.57000000000002</v>
      </c>
      <c r="D140" s="37">
        <v>240.57000000000002</v>
      </c>
      <c r="E140" s="37">
        <v>240.57000000000002</v>
      </c>
      <c r="F140" s="37">
        <v>240.57000000000002</v>
      </c>
      <c r="G140" s="37">
        <v>240.57000000000002</v>
      </c>
      <c r="H140" s="37">
        <v>240.57000000000002</v>
      </c>
      <c r="I140" s="37">
        <v>240.57000000000002</v>
      </c>
      <c r="J140" s="37">
        <v>240.57000000000002</v>
      </c>
      <c r="K140" s="37">
        <v>240.57000000000002</v>
      </c>
      <c r="L140" s="37">
        <v>240.57000000000002</v>
      </c>
      <c r="M140" s="37">
        <v>240.57000000000002</v>
      </c>
      <c r="N140" s="37">
        <v>240.57000000000002</v>
      </c>
      <c r="O140" s="37">
        <v>240.57000000000002</v>
      </c>
      <c r="P140" s="37">
        <v>240.57000000000002</v>
      </c>
      <c r="Q140" s="37">
        <v>240.57000000000002</v>
      </c>
      <c r="R140" s="37">
        <v>240.57000000000002</v>
      </c>
      <c r="S140" s="37">
        <v>240.57000000000002</v>
      </c>
    </row>
    <row r="141" spans="2:19">
      <c r="B141" s="6">
        <v>1979</v>
      </c>
      <c r="C141" s="37">
        <v>3097.55</v>
      </c>
      <c r="D141" s="37">
        <v>3097.55</v>
      </c>
      <c r="E141" s="37">
        <v>3097.55</v>
      </c>
      <c r="F141" s="37">
        <v>3097.55</v>
      </c>
      <c r="G141" s="37">
        <v>3097.55</v>
      </c>
      <c r="H141" s="37">
        <v>3097.55</v>
      </c>
      <c r="I141" s="37">
        <v>3097.55</v>
      </c>
      <c r="J141" s="37">
        <v>3097.55</v>
      </c>
      <c r="K141" s="37">
        <v>3097.55</v>
      </c>
      <c r="L141" s="37">
        <v>3097.55</v>
      </c>
      <c r="M141" s="37">
        <v>3097.55</v>
      </c>
      <c r="N141" s="37">
        <v>3097.55</v>
      </c>
      <c r="O141" s="37">
        <v>3097.55</v>
      </c>
      <c r="P141" s="37">
        <v>3097.55</v>
      </c>
      <c r="Q141" s="37">
        <v>3097.55</v>
      </c>
      <c r="R141" s="37">
        <v>3097.55</v>
      </c>
      <c r="S141" s="37">
        <v>3097.55</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680.0200000000001</v>
      </c>
      <c r="D146" s="37">
        <v>680.0200000000001</v>
      </c>
      <c r="E146" s="37">
        <v>680.0200000000001</v>
      </c>
      <c r="F146" s="37">
        <v>680.0200000000001</v>
      </c>
      <c r="G146" s="37">
        <v>680.0200000000001</v>
      </c>
      <c r="H146" s="37">
        <v>680.0200000000001</v>
      </c>
      <c r="I146" s="37">
        <v>680.0200000000001</v>
      </c>
      <c r="J146" s="37">
        <v>680.0200000000001</v>
      </c>
      <c r="K146" s="37">
        <v>680.0200000000001</v>
      </c>
      <c r="L146" s="37">
        <v>680.0200000000001</v>
      </c>
      <c r="M146" s="37">
        <v>680.0200000000001</v>
      </c>
      <c r="N146" s="37">
        <v>680.0200000000001</v>
      </c>
      <c r="O146" s="37">
        <v>680.0200000000001</v>
      </c>
      <c r="P146" s="37">
        <v>680.0200000000001</v>
      </c>
      <c r="Q146" s="37">
        <v>680.0200000000001</v>
      </c>
      <c r="R146" s="37">
        <v>680.0200000000001</v>
      </c>
      <c r="S146" s="37">
        <v>680.0200000000001</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v>12626.029999999999</v>
      </c>
      <c r="D191" s="8">
        <v>12626.029999999999</v>
      </c>
      <c r="E191" s="8">
        <v>12626.029999999999</v>
      </c>
      <c r="F191" s="8">
        <v>17592.221000000001</v>
      </c>
      <c r="G191" s="8">
        <v>17592.221000000001</v>
      </c>
      <c r="H191" s="8">
        <v>21312.310999999998</v>
      </c>
      <c r="I191" s="8">
        <v>21486.880999999998</v>
      </c>
      <c r="J191" s="8">
        <v>32315.270999999993</v>
      </c>
      <c r="K191" s="8">
        <v>39421.790999999997</v>
      </c>
      <c r="L191" s="8">
        <v>44541.530999999995</v>
      </c>
      <c r="M191" s="8">
        <v>44541.530999999995</v>
      </c>
      <c r="N191" s="11">
        <v>44541.530999999995</v>
      </c>
      <c r="O191" s="11">
        <v>44541.530999999995</v>
      </c>
      <c r="P191" s="11">
        <v>44541.530999999995</v>
      </c>
      <c r="Q191" s="11">
        <v>44541.530999999995</v>
      </c>
      <c r="R191" s="11">
        <v>44541.530999999995</v>
      </c>
      <c r="S191" s="11">
        <v>44541.530999999995</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22754.63</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14172.332000000002</v>
      </c>
      <c r="N199" s="37">
        <v>14172.332000000002</v>
      </c>
      <c r="O199" s="37">
        <v>14172.332000000002</v>
      </c>
      <c r="P199" s="37">
        <v>14172.332000000002</v>
      </c>
      <c r="Q199" s="37">
        <v>14172.332000000002</v>
      </c>
      <c r="R199" s="37">
        <v>14172.332000000002</v>
      </c>
      <c r="S199" s="37">
        <v>14172.332000000002</v>
      </c>
    </row>
    <row r="200" spans="1:19">
      <c r="B200" s="6">
        <v>2015</v>
      </c>
      <c r="C200" s="36"/>
      <c r="D200" s="36"/>
      <c r="E200" s="36"/>
      <c r="F200" s="36"/>
      <c r="G200" s="36"/>
      <c r="H200" s="36"/>
      <c r="I200" s="36"/>
      <c r="J200" s="36"/>
      <c r="K200" s="36"/>
      <c r="L200" s="37">
        <v>17712.960000000003</v>
      </c>
      <c r="M200" s="37">
        <v>17712.960000000003</v>
      </c>
      <c r="N200" s="37">
        <v>17712.960000000003</v>
      </c>
      <c r="O200" s="37">
        <v>17712.960000000003</v>
      </c>
      <c r="P200" s="37">
        <v>17712.960000000003</v>
      </c>
      <c r="Q200" s="37">
        <v>17712.960000000003</v>
      </c>
      <c r="R200" s="37">
        <v>17712.960000000003</v>
      </c>
      <c r="S200" s="37">
        <v>17712.960000000003</v>
      </c>
    </row>
    <row r="201" spans="1:19">
      <c r="B201" s="6">
        <v>2014</v>
      </c>
      <c r="C201" s="36"/>
      <c r="D201" s="36"/>
      <c r="E201" s="36"/>
      <c r="F201" s="36"/>
      <c r="G201" s="36"/>
      <c r="H201" s="36"/>
      <c r="I201" s="36"/>
      <c r="J201" s="36"/>
      <c r="K201" s="37">
        <v>92011.135999999999</v>
      </c>
      <c r="L201" s="37">
        <v>92011.135999999999</v>
      </c>
      <c r="M201" s="37">
        <v>92011.135999999999</v>
      </c>
      <c r="N201" s="37">
        <v>92011.135999999999</v>
      </c>
      <c r="O201" s="37">
        <v>92011.135999999999</v>
      </c>
      <c r="P201" s="37">
        <v>92011.135999999999</v>
      </c>
      <c r="Q201" s="37">
        <v>92011.135999999999</v>
      </c>
      <c r="R201" s="37">
        <v>92011.135999999999</v>
      </c>
      <c r="S201" s="37">
        <v>92011.135999999999</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3463.4279999999999</v>
      </c>
      <c r="J203" s="37">
        <v>3463.4279999999999</v>
      </c>
      <c r="K203" s="37">
        <v>3463.4279999999999</v>
      </c>
      <c r="L203" s="37">
        <v>3463.4279999999999</v>
      </c>
      <c r="M203" s="37">
        <v>3463.4279999999999</v>
      </c>
      <c r="N203" s="37">
        <v>3463.4279999999999</v>
      </c>
      <c r="O203" s="37">
        <v>3463.4279999999999</v>
      </c>
      <c r="P203" s="37">
        <v>3463.4279999999999</v>
      </c>
      <c r="Q203" s="37">
        <v>3463.4279999999999</v>
      </c>
      <c r="R203" s="37">
        <v>3463.4279999999999</v>
      </c>
      <c r="S203" s="37">
        <v>3463.4279999999999</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308420.68</v>
      </c>
      <c r="H205" s="37">
        <v>308420.68</v>
      </c>
      <c r="I205" s="37">
        <v>308420.68</v>
      </c>
      <c r="J205" s="37">
        <v>308420.68</v>
      </c>
      <c r="K205" s="37">
        <v>308420.68</v>
      </c>
      <c r="L205" s="37">
        <v>308420.68</v>
      </c>
      <c r="M205" s="37">
        <v>308420.68</v>
      </c>
      <c r="N205" s="37">
        <v>308420.68</v>
      </c>
      <c r="O205" s="37">
        <v>308420.68</v>
      </c>
      <c r="P205" s="37">
        <v>308420.68</v>
      </c>
      <c r="Q205" s="37">
        <v>308420.68</v>
      </c>
      <c r="R205" s="37">
        <v>308420.68</v>
      </c>
      <c r="S205" s="37">
        <v>308420.68</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1296.1300000000001</v>
      </c>
      <c r="D222" s="37">
        <v>1296.1300000000001</v>
      </c>
      <c r="E222" s="37">
        <v>1296.1300000000001</v>
      </c>
      <c r="F222" s="37">
        <v>1296.1300000000001</v>
      </c>
      <c r="G222" s="37">
        <v>1296.1300000000001</v>
      </c>
      <c r="H222" s="37">
        <v>1296.1300000000001</v>
      </c>
      <c r="I222" s="37">
        <v>1296.1300000000001</v>
      </c>
      <c r="J222" s="37">
        <v>1296.1300000000001</v>
      </c>
      <c r="K222" s="37">
        <v>1296.1300000000001</v>
      </c>
      <c r="L222" s="37">
        <v>1296.1300000000001</v>
      </c>
      <c r="M222" s="37">
        <v>1296.1300000000001</v>
      </c>
      <c r="N222" s="37">
        <v>1296.1300000000001</v>
      </c>
      <c r="O222" s="37">
        <v>1296.1300000000001</v>
      </c>
      <c r="P222" s="37">
        <v>1296.1300000000001</v>
      </c>
      <c r="Q222" s="37">
        <v>1296.1300000000001</v>
      </c>
      <c r="R222" s="37">
        <v>1296.1300000000001</v>
      </c>
      <c r="S222" s="37">
        <v>1296.1300000000001</v>
      </c>
    </row>
    <row r="223" spans="2:19">
      <c r="B223" s="6">
        <v>1992</v>
      </c>
      <c r="C223" s="37">
        <v>819.86</v>
      </c>
      <c r="D223" s="37">
        <v>819.86</v>
      </c>
      <c r="E223" s="37">
        <v>819.86</v>
      </c>
      <c r="F223" s="37">
        <v>819.86</v>
      </c>
      <c r="G223" s="37">
        <v>819.86</v>
      </c>
      <c r="H223" s="37">
        <v>819.86</v>
      </c>
      <c r="I223" s="37">
        <v>819.86</v>
      </c>
      <c r="J223" s="37">
        <v>819.86</v>
      </c>
      <c r="K223" s="37">
        <v>819.86</v>
      </c>
      <c r="L223" s="37">
        <v>819.86</v>
      </c>
      <c r="M223" s="37">
        <v>819.86</v>
      </c>
      <c r="N223" s="37">
        <v>819.86</v>
      </c>
      <c r="O223" s="37">
        <v>819.86</v>
      </c>
      <c r="P223" s="37">
        <v>819.86</v>
      </c>
      <c r="Q223" s="37">
        <v>819.86</v>
      </c>
      <c r="R223" s="37">
        <v>819.86</v>
      </c>
      <c r="S223" s="37">
        <v>819.86</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2290.4624999999996</v>
      </c>
      <c r="D229" s="37">
        <v>2290.4624999999996</v>
      </c>
      <c r="E229" s="37">
        <v>2290.4624999999996</v>
      </c>
      <c r="F229" s="37">
        <v>2290.4624999999996</v>
      </c>
      <c r="G229" s="37">
        <v>2290.4624999999996</v>
      </c>
      <c r="H229" s="37">
        <v>2290.4624999999996</v>
      </c>
      <c r="I229" s="37">
        <v>2290.4624999999996</v>
      </c>
      <c r="J229" s="37">
        <v>2290.4624999999996</v>
      </c>
      <c r="K229" s="37">
        <v>2290.4624999999996</v>
      </c>
      <c r="L229" s="37">
        <v>2290.4624999999996</v>
      </c>
      <c r="M229" s="37">
        <v>2290.4624999999996</v>
      </c>
      <c r="N229" s="37">
        <v>2290.4624999999996</v>
      </c>
      <c r="O229" s="37">
        <v>2290.4624999999996</v>
      </c>
      <c r="P229" s="37">
        <v>2290.4624999999996</v>
      </c>
      <c r="Q229" s="37">
        <v>2290.4624999999996</v>
      </c>
      <c r="R229" s="37">
        <v>2290.4624999999996</v>
      </c>
      <c r="S229" s="37">
        <v>2290.4624999999996</v>
      </c>
    </row>
    <row r="230" spans="2:19">
      <c r="B230" s="6">
        <v>1985</v>
      </c>
      <c r="C230" s="37">
        <v>8795.2650000000012</v>
      </c>
      <c r="D230" s="37">
        <v>8795.2650000000012</v>
      </c>
      <c r="E230" s="37">
        <v>8795.2650000000012</v>
      </c>
      <c r="F230" s="37">
        <v>8795.2650000000012</v>
      </c>
      <c r="G230" s="37">
        <v>8795.2650000000012</v>
      </c>
      <c r="H230" s="37">
        <v>8795.2650000000012</v>
      </c>
      <c r="I230" s="37">
        <v>8795.2650000000012</v>
      </c>
      <c r="J230" s="37">
        <v>8795.2650000000012</v>
      </c>
      <c r="K230" s="37">
        <v>8795.2650000000012</v>
      </c>
      <c r="L230" s="37">
        <v>8795.2650000000012</v>
      </c>
      <c r="M230" s="37">
        <v>8795.2650000000012</v>
      </c>
      <c r="N230" s="37">
        <v>8795.2650000000012</v>
      </c>
      <c r="O230" s="37">
        <v>8795.2650000000012</v>
      </c>
      <c r="P230" s="37">
        <v>8795.2650000000012</v>
      </c>
      <c r="Q230" s="37">
        <v>8795.2650000000012</v>
      </c>
      <c r="R230" s="37">
        <v>8795.2650000000012</v>
      </c>
      <c r="S230" s="37">
        <v>8795.2650000000012</v>
      </c>
    </row>
    <row r="231" spans="2:19">
      <c r="B231" s="6">
        <v>1984</v>
      </c>
      <c r="C231" s="37">
        <v>83318.804999999964</v>
      </c>
      <c r="D231" s="37">
        <v>83318.804999999964</v>
      </c>
      <c r="E231" s="37">
        <v>83318.804999999964</v>
      </c>
      <c r="F231" s="37">
        <v>83318.804999999964</v>
      </c>
      <c r="G231" s="37">
        <v>83318.804999999964</v>
      </c>
      <c r="H231" s="37">
        <v>83318.804999999964</v>
      </c>
      <c r="I231" s="37">
        <v>83318.804999999964</v>
      </c>
      <c r="J231" s="37">
        <v>83318.804999999964</v>
      </c>
      <c r="K231" s="37">
        <v>83318.804999999964</v>
      </c>
      <c r="L231" s="37">
        <v>83318.804999999964</v>
      </c>
      <c r="M231" s="37">
        <v>83318.804999999964</v>
      </c>
      <c r="N231" s="37">
        <v>83318.804999999964</v>
      </c>
      <c r="O231" s="37">
        <v>83318.804999999964</v>
      </c>
      <c r="P231" s="37">
        <v>83318.804999999964</v>
      </c>
      <c r="Q231" s="37">
        <v>83318.804999999964</v>
      </c>
      <c r="R231" s="37">
        <v>83318.804999999964</v>
      </c>
      <c r="S231" s="37">
        <v>83318.804999999964</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1.6168794698185392E-11</v>
      </c>
      <c r="D236" s="37">
        <v>1.6168794698185392E-11</v>
      </c>
      <c r="E236" s="37">
        <v>1.6168794698185392E-11</v>
      </c>
      <c r="F236" s="37">
        <v>1.6168794698185392E-11</v>
      </c>
      <c r="G236" s="37">
        <v>1.6168794698185392E-11</v>
      </c>
      <c r="H236" s="37">
        <v>1.6168794698185392E-11</v>
      </c>
      <c r="I236" s="37">
        <v>1.6168794698185392E-11</v>
      </c>
      <c r="J236" s="37">
        <v>1.6168794698185392E-11</v>
      </c>
      <c r="K236" s="37">
        <v>1.6168794698185392E-11</v>
      </c>
      <c r="L236" s="37">
        <v>1.6168794698185392E-11</v>
      </c>
      <c r="M236" s="37">
        <v>1.6168794698185392E-11</v>
      </c>
      <c r="N236" s="37">
        <v>1.6168794698185392E-11</v>
      </c>
      <c r="O236" s="37">
        <v>1.6168794698185392E-11</v>
      </c>
      <c r="P236" s="37">
        <v>1.6168794698185392E-11</v>
      </c>
      <c r="Q236" s="37">
        <v>1.6168794698185392E-11</v>
      </c>
      <c r="R236" s="37">
        <v>1.6168794698185392E-11</v>
      </c>
      <c r="S236" s="37">
        <v>1.6168794698185392E-11</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1.010549668636587E-12</v>
      </c>
      <c r="D239" s="37">
        <v>1.010549668636587E-12</v>
      </c>
      <c r="E239" s="37">
        <v>1.010549668636587E-12</v>
      </c>
      <c r="F239" s="37">
        <v>1.010549668636587E-12</v>
      </c>
      <c r="G239" s="37">
        <v>1.010549668636587E-12</v>
      </c>
      <c r="H239" s="37">
        <v>1.010549668636587E-12</v>
      </c>
      <c r="I239" s="37">
        <v>1.010549668636587E-12</v>
      </c>
      <c r="J239" s="37">
        <v>1.010549668636587E-12</v>
      </c>
      <c r="K239" s="37">
        <v>1.010549668636587E-12</v>
      </c>
      <c r="L239" s="37">
        <v>1.010549668636587E-12</v>
      </c>
      <c r="M239" s="37">
        <v>1.010549668636587E-12</v>
      </c>
      <c r="N239" s="37">
        <v>1.010549668636587E-12</v>
      </c>
      <c r="O239" s="37">
        <v>1.010549668636587E-12</v>
      </c>
      <c r="P239" s="37">
        <v>1.010549668636587E-12</v>
      </c>
      <c r="Q239" s="37">
        <v>1.010549668636587E-12</v>
      </c>
      <c r="R239" s="37">
        <v>1.010549668636587E-12</v>
      </c>
      <c r="S239" s="37">
        <v>1.010549668636587E-12</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-1.010549668636587E-12</v>
      </c>
      <c r="D252" s="37">
        <v>-1.010549668636587E-12</v>
      </c>
      <c r="E252" s="37">
        <v>-1.010549668636587E-12</v>
      </c>
      <c r="F252" s="37">
        <v>-1.010549668636587E-12</v>
      </c>
      <c r="G252" s="37">
        <v>-1.010549668636587E-12</v>
      </c>
      <c r="H252" s="37">
        <v>-1.010549668636587E-12</v>
      </c>
      <c r="I252" s="37">
        <v>-1.010549668636587E-12</v>
      </c>
      <c r="J252" s="37">
        <v>-1.010549668636587E-12</v>
      </c>
      <c r="K252" s="37">
        <v>-1.010549668636587E-12</v>
      </c>
      <c r="L252" s="37">
        <v>-1.010549668636587E-12</v>
      </c>
      <c r="M252" s="37">
        <v>-1.010549668636587E-12</v>
      </c>
      <c r="N252" s="37">
        <v>-1.010549668636587E-12</v>
      </c>
      <c r="O252" s="37">
        <v>-1.010549668636587E-12</v>
      </c>
      <c r="P252" s="37">
        <v>-1.010549668636587E-12</v>
      </c>
      <c r="Q252" s="37">
        <v>-1.010549668636587E-12</v>
      </c>
      <c r="R252" s="37">
        <v>-1.010549668636587E-12</v>
      </c>
      <c r="S252" s="37">
        <v>-1.010549668636587E-12</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477.95</v>
      </c>
      <c r="D260" s="37">
        <v>477.95</v>
      </c>
      <c r="E260" s="37">
        <v>477.95</v>
      </c>
      <c r="F260" s="37">
        <v>477.95</v>
      </c>
      <c r="G260" s="37">
        <v>477.95</v>
      </c>
      <c r="H260" s="37">
        <v>477.95</v>
      </c>
      <c r="I260" s="37">
        <v>477.95</v>
      </c>
      <c r="J260" s="37">
        <v>477.95</v>
      </c>
      <c r="K260" s="37">
        <v>477.95</v>
      </c>
      <c r="L260" s="37">
        <v>477.95</v>
      </c>
      <c r="M260" s="37">
        <v>477.95</v>
      </c>
      <c r="N260" s="37">
        <v>477.95</v>
      </c>
      <c r="O260" s="37">
        <v>477.95</v>
      </c>
      <c r="P260" s="37">
        <v>477.95</v>
      </c>
      <c r="Q260" s="37">
        <v>477.95</v>
      </c>
      <c r="R260" s="37">
        <v>477.95</v>
      </c>
      <c r="S260" s="37">
        <v>477.95</v>
      </c>
    </row>
    <row r="261" spans="2:19">
      <c r="B261" s="6">
        <v>1954</v>
      </c>
      <c r="C261" s="37">
        <v>419.94000000000005</v>
      </c>
      <c r="D261" s="37">
        <v>419.94000000000005</v>
      </c>
      <c r="E261" s="37">
        <v>419.94000000000005</v>
      </c>
      <c r="F261" s="37">
        <v>419.94000000000005</v>
      </c>
      <c r="G261" s="37">
        <v>419.94000000000005</v>
      </c>
      <c r="H261" s="37">
        <v>419.94000000000005</v>
      </c>
      <c r="I261" s="37">
        <v>419.94000000000005</v>
      </c>
      <c r="J261" s="37">
        <v>419.94000000000005</v>
      </c>
      <c r="K261" s="37">
        <v>419.94000000000005</v>
      </c>
      <c r="L261" s="37">
        <v>419.94000000000005</v>
      </c>
      <c r="M261" s="37">
        <v>419.94000000000005</v>
      </c>
      <c r="N261" s="37">
        <v>419.94000000000005</v>
      </c>
      <c r="O261" s="37">
        <v>419.94000000000005</v>
      </c>
      <c r="P261" s="37">
        <v>419.94000000000005</v>
      </c>
      <c r="Q261" s="37">
        <v>419.94000000000005</v>
      </c>
      <c r="R261" s="37">
        <v>419.94000000000005</v>
      </c>
      <c r="S261" s="37">
        <v>419.94000000000005</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261.37</v>
      </c>
      <c r="D264" s="37">
        <v>261.37</v>
      </c>
      <c r="E264" s="37">
        <v>261.37</v>
      </c>
      <c r="F264" s="37">
        <v>261.37</v>
      </c>
      <c r="G264" s="37">
        <v>261.37</v>
      </c>
      <c r="H264" s="37">
        <v>261.37</v>
      </c>
      <c r="I264" s="37">
        <v>261.37</v>
      </c>
      <c r="J264" s="37">
        <v>261.37</v>
      </c>
      <c r="K264" s="37">
        <v>261.37</v>
      </c>
      <c r="L264" s="37">
        <v>261.37</v>
      </c>
      <c r="M264" s="37">
        <v>261.37</v>
      </c>
      <c r="N264" s="37">
        <v>261.37</v>
      </c>
      <c r="O264" s="37">
        <v>261.37</v>
      </c>
      <c r="P264" s="37">
        <v>261.37</v>
      </c>
      <c r="Q264" s="37">
        <v>261.37</v>
      </c>
      <c r="R264" s="37">
        <v>261.37</v>
      </c>
      <c r="S264" s="37">
        <v>261.37</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4361.170000000001</v>
      </c>
      <c r="D266" s="37">
        <v>4361.170000000001</v>
      </c>
      <c r="E266" s="37">
        <v>4361.170000000001</v>
      </c>
      <c r="F266" s="37">
        <v>4361.170000000001</v>
      </c>
      <c r="G266" s="37">
        <v>4361.170000000001</v>
      </c>
      <c r="H266" s="37">
        <v>4361.170000000001</v>
      </c>
      <c r="I266" s="37">
        <v>4361.170000000001</v>
      </c>
      <c r="J266" s="37">
        <v>4361.170000000001</v>
      </c>
      <c r="K266" s="37">
        <v>4361.170000000001</v>
      </c>
      <c r="L266" s="37">
        <v>4361.170000000001</v>
      </c>
      <c r="M266" s="37">
        <v>4361.170000000001</v>
      </c>
      <c r="N266" s="37">
        <v>4361.170000000001</v>
      </c>
      <c r="O266" s="37">
        <v>4361.170000000001</v>
      </c>
      <c r="P266" s="37">
        <v>4361.170000000001</v>
      </c>
      <c r="Q266" s="37">
        <v>4361.170000000001</v>
      </c>
      <c r="R266" s="37">
        <v>4361.170000000001</v>
      </c>
      <c r="S266" s="37">
        <v>4361.170000000001</v>
      </c>
    </row>
    <row r="267" spans="2:19">
      <c r="B267" s="6">
        <v>1948</v>
      </c>
      <c r="C267" s="37">
        <v>35693.040000000001</v>
      </c>
      <c r="D267" s="37">
        <v>35693.040000000001</v>
      </c>
      <c r="E267" s="37">
        <v>35693.040000000001</v>
      </c>
      <c r="F267" s="37">
        <v>35693.040000000001</v>
      </c>
      <c r="G267" s="37">
        <v>35693.040000000001</v>
      </c>
      <c r="H267" s="37">
        <v>35693.040000000001</v>
      </c>
      <c r="I267" s="37">
        <v>35693.040000000001</v>
      </c>
      <c r="J267" s="37">
        <v>35693.040000000001</v>
      </c>
      <c r="K267" s="37">
        <v>35693.040000000001</v>
      </c>
      <c r="L267" s="37">
        <v>35693.040000000001</v>
      </c>
      <c r="M267" s="37">
        <v>35693.040000000001</v>
      </c>
      <c r="N267" s="37">
        <v>35693.040000000001</v>
      </c>
      <c r="O267" s="37">
        <v>35693.040000000001</v>
      </c>
      <c r="P267" s="37">
        <v>35693.040000000001</v>
      </c>
      <c r="Q267" s="37">
        <v>35693.040000000001</v>
      </c>
      <c r="R267" s="37">
        <v>35693.040000000001</v>
      </c>
      <c r="S267" s="37">
        <v>35693.040000000001</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v>137733.99249999996</v>
      </c>
      <c r="D286" s="8">
        <v>137733.99249999996</v>
      </c>
      <c r="E286" s="8">
        <v>137733.99249999996</v>
      </c>
      <c r="F286" s="8">
        <v>137733.99249999996</v>
      </c>
      <c r="G286" s="8">
        <v>446154.67249999999</v>
      </c>
      <c r="H286" s="8">
        <v>446154.67249999999</v>
      </c>
      <c r="I286" s="8">
        <v>449618.10049999994</v>
      </c>
      <c r="J286" s="8">
        <v>449618.10049999994</v>
      </c>
      <c r="K286" s="8">
        <v>541629.2365</v>
      </c>
      <c r="L286" s="8">
        <v>559342.19649999996</v>
      </c>
      <c r="M286" s="8">
        <v>573514.5284999999</v>
      </c>
      <c r="N286" s="11">
        <v>573514.5284999999</v>
      </c>
      <c r="O286" s="11">
        <v>573514.5284999999</v>
      </c>
      <c r="P286" s="11">
        <v>573514.5284999999</v>
      </c>
      <c r="Q286" s="11">
        <v>573514.5284999999</v>
      </c>
      <c r="R286" s="11">
        <v>573514.5284999999</v>
      </c>
      <c r="S286" s="11">
        <v>573514.5284999999</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6720</v>
      </c>
      <c r="S289" s="37">
        <v>6720</v>
      </c>
    </row>
    <row r="290" spans="1:19">
      <c r="B290" s="6">
        <v>2020</v>
      </c>
      <c r="C290" s="36"/>
      <c r="D290" s="36"/>
      <c r="E290" s="36"/>
      <c r="F290" s="36"/>
      <c r="G290" s="36"/>
      <c r="H290" s="36"/>
      <c r="I290" s="36"/>
      <c r="J290" s="36"/>
      <c r="K290" s="36"/>
      <c r="L290" s="36"/>
      <c r="M290" s="36"/>
      <c r="N290" s="36"/>
      <c r="O290" s="36"/>
      <c r="P290" s="36"/>
      <c r="Q290" s="37">
        <v>34900</v>
      </c>
      <c r="R290" s="37">
        <v>34900</v>
      </c>
      <c r="S290" s="37">
        <v>34900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392033.38400000002</v>
      </c>
      <c r="I299" s="37">
        <v>392033.38400000002</v>
      </c>
      <c r="J299" s="37">
        <v>392033.38400000002</v>
      </c>
      <c r="K299" s="37">
        <v>392033.38400000002</v>
      </c>
      <c r="L299" s="37">
        <v>392033.38400000002</v>
      </c>
      <c r="M299" s="37">
        <v>392033.38400000002</v>
      </c>
      <c r="N299" s="37">
        <v>392033.38400000002</v>
      </c>
      <c r="O299" s="37">
        <v>392033.38400000002</v>
      </c>
      <c r="P299" s="37">
        <v>392033.38400000002</v>
      </c>
      <c r="Q299" s="37">
        <v>392033.38400000002</v>
      </c>
      <c r="R299" s="37">
        <v>392033.38400000002</v>
      </c>
      <c r="S299" s="37">
        <v>392033.38400000002</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2033.7839999999999</v>
      </c>
      <c r="D330" s="37">
        <v>2033.7839999999999</v>
      </c>
      <c r="E330" s="37">
        <v>2033.7839999999999</v>
      </c>
      <c r="F330" s="37">
        <v>2033.7839999999999</v>
      </c>
      <c r="G330" s="37">
        <v>2033.7839999999999</v>
      </c>
      <c r="H330" s="37">
        <v>2033.7839999999999</v>
      </c>
      <c r="I330" s="37">
        <v>2033.7839999999999</v>
      </c>
      <c r="J330" s="37">
        <v>2033.7839999999999</v>
      </c>
      <c r="K330" s="37">
        <v>2033.7839999999999</v>
      </c>
      <c r="L330" s="37">
        <v>2033.7839999999999</v>
      </c>
      <c r="M330" s="37">
        <v>2033.7839999999999</v>
      </c>
      <c r="N330" s="37">
        <v>2033.7839999999999</v>
      </c>
      <c r="O330" s="37">
        <v>2033.7839999999999</v>
      </c>
      <c r="P330" s="37">
        <v>2033.7839999999999</v>
      </c>
      <c r="Q330" s="37">
        <v>2033.7839999999999</v>
      </c>
      <c r="R330" s="37">
        <v>2033.7839999999999</v>
      </c>
      <c r="S330" s="37">
        <v>2033.7839999999999</v>
      </c>
    </row>
    <row r="331" spans="2:19">
      <c r="B331" s="6">
        <v>1979</v>
      </c>
      <c r="C331" s="37">
        <v>92478.743999999992</v>
      </c>
      <c r="D331" s="37">
        <v>92478.743999999992</v>
      </c>
      <c r="E331" s="37">
        <v>92478.743999999992</v>
      </c>
      <c r="F331" s="37">
        <v>92478.743999999992</v>
      </c>
      <c r="G331" s="37">
        <v>92478.743999999992</v>
      </c>
      <c r="H331" s="37">
        <v>92478.743999999992</v>
      </c>
      <c r="I331" s="37">
        <v>92478.743999999992</v>
      </c>
      <c r="J331" s="37">
        <v>92478.743999999992</v>
      </c>
      <c r="K331" s="37">
        <v>92478.743999999992</v>
      </c>
      <c r="L331" s="37">
        <v>92478.743999999992</v>
      </c>
      <c r="M331" s="37">
        <v>92478.743999999992</v>
      </c>
      <c r="N331" s="37">
        <v>92478.743999999992</v>
      </c>
      <c r="O331" s="37">
        <v>92478.743999999992</v>
      </c>
      <c r="P331" s="37">
        <v>92478.743999999992</v>
      </c>
      <c r="Q331" s="37">
        <v>92478.743999999992</v>
      </c>
      <c r="R331" s="37">
        <v>92478.743999999992</v>
      </c>
      <c r="S331" s="37">
        <v>92478.743999999992</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7688.0640000000012</v>
      </c>
      <c r="D334" s="37">
        <v>7688.0640000000012</v>
      </c>
      <c r="E334" s="37">
        <v>7688.0640000000012</v>
      </c>
      <c r="F334" s="37">
        <v>7688.0640000000012</v>
      </c>
      <c r="G334" s="37">
        <v>7688.0640000000012</v>
      </c>
      <c r="H334" s="37">
        <v>7688.0640000000012</v>
      </c>
      <c r="I334" s="37">
        <v>7688.0640000000012</v>
      </c>
      <c r="J334" s="37">
        <v>7688.0640000000012</v>
      </c>
      <c r="K334" s="37">
        <v>7688.0640000000012</v>
      </c>
      <c r="L334" s="37">
        <v>7688.0640000000012</v>
      </c>
      <c r="M334" s="37">
        <v>7688.0640000000012</v>
      </c>
      <c r="N334" s="37">
        <v>7688.0640000000012</v>
      </c>
      <c r="O334" s="37">
        <v>7688.0640000000012</v>
      </c>
      <c r="P334" s="37">
        <v>7688.0640000000012</v>
      </c>
      <c r="Q334" s="37">
        <v>7688.0640000000012</v>
      </c>
      <c r="R334" s="37">
        <v>7688.0640000000012</v>
      </c>
      <c r="S334" s="37">
        <v>7688.0640000000012</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302.44799999999998</v>
      </c>
      <c r="D346" s="37">
        <v>302.44799999999998</v>
      </c>
      <c r="E346" s="37">
        <v>302.44799999999998</v>
      </c>
      <c r="F346" s="37">
        <v>302.44799999999998</v>
      </c>
      <c r="G346" s="37">
        <v>302.44799999999998</v>
      </c>
      <c r="H346" s="37">
        <v>302.44799999999998</v>
      </c>
      <c r="I346" s="37">
        <v>302.44799999999998</v>
      </c>
      <c r="J346" s="37">
        <v>302.44799999999998</v>
      </c>
      <c r="K346" s="37">
        <v>302.44799999999998</v>
      </c>
      <c r="L346" s="37">
        <v>302.44799999999998</v>
      </c>
      <c r="M346" s="37">
        <v>302.44799999999998</v>
      </c>
      <c r="N346" s="37">
        <v>302.44799999999998</v>
      </c>
      <c r="O346" s="37">
        <v>302.44799999999998</v>
      </c>
      <c r="P346" s="37">
        <v>302.44799999999998</v>
      </c>
      <c r="Q346" s="37">
        <v>302.44799999999998</v>
      </c>
      <c r="R346" s="37">
        <v>302.44799999999998</v>
      </c>
      <c r="S346" s="37">
        <v>302.44799999999998</v>
      </c>
    </row>
    <row r="347" spans="2:19">
      <c r="B347" s="6">
        <v>1963</v>
      </c>
      <c r="C347" s="37">
        <v>7159.65</v>
      </c>
      <c r="D347" s="37">
        <v>7159.65</v>
      </c>
      <c r="E347" s="37">
        <v>7159.65</v>
      </c>
      <c r="F347" s="37">
        <v>7159.65</v>
      </c>
      <c r="G347" s="37">
        <v>7159.65</v>
      </c>
      <c r="H347" s="37">
        <v>7159.65</v>
      </c>
      <c r="I347" s="37">
        <v>7159.65</v>
      </c>
      <c r="J347" s="37">
        <v>7159.65</v>
      </c>
      <c r="K347" s="37">
        <v>7159.65</v>
      </c>
      <c r="L347" s="37">
        <v>7159.65</v>
      </c>
      <c r="M347" s="37">
        <v>7159.65</v>
      </c>
      <c r="N347" s="37">
        <v>7159.65</v>
      </c>
      <c r="O347" s="37">
        <v>7159.65</v>
      </c>
      <c r="P347" s="37">
        <v>7159.65</v>
      </c>
      <c r="Q347" s="37">
        <v>7159.65</v>
      </c>
      <c r="R347" s="37">
        <v>7159.65</v>
      </c>
      <c r="S347" s="37">
        <v>7159.65</v>
      </c>
    </row>
    <row r="348" spans="2:19">
      <c r="B348" s="6">
        <v>1962</v>
      </c>
      <c r="C348" s="37">
        <v>68582.34</v>
      </c>
      <c r="D348" s="37">
        <v>68582.34</v>
      </c>
      <c r="E348" s="37">
        <v>68582.34</v>
      </c>
      <c r="F348" s="37">
        <v>68582.34</v>
      </c>
      <c r="G348" s="37">
        <v>68582.34</v>
      </c>
      <c r="H348" s="37">
        <v>68582.34</v>
      </c>
      <c r="I348" s="37">
        <v>68582.34</v>
      </c>
      <c r="J348" s="37">
        <v>68582.34</v>
      </c>
      <c r="K348" s="37">
        <v>68582.34</v>
      </c>
      <c r="L348" s="37">
        <v>68582.34</v>
      </c>
      <c r="M348" s="37">
        <v>68582.34</v>
      </c>
      <c r="N348" s="37">
        <v>68582.34</v>
      </c>
      <c r="O348" s="37">
        <v>68582.34</v>
      </c>
      <c r="P348" s="37">
        <v>68582.34</v>
      </c>
      <c r="Q348" s="37">
        <v>68582.34</v>
      </c>
      <c r="R348" s="37">
        <v>68582.34</v>
      </c>
      <c r="S348" s="37">
        <v>68582.34</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v>178245.02999999997</v>
      </c>
      <c r="D381" s="8">
        <v>178245.02999999997</v>
      </c>
      <c r="E381" s="8">
        <v>178245.02999999997</v>
      </c>
      <c r="F381" s="8">
        <v>178245.02999999997</v>
      </c>
      <c r="G381" s="8">
        <v>178245.02999999997</v>
      </c>
      <c r="H381" s="8">
        <v>570278.41399999999</v>
      </c>
      <c r="I381" s="8">
        <v>570278.41399999999</v>
      </c>
      <c r="J381" s="8">
        <v>570278.41399999999</v>
      </c>
      <c r="K381" s="8">
        <v>570278.41399999999</v>
      </c>
      <c r="L381" s="8">
        <v>570278.41399999999</v>
      </c>
      <c r="M381" s="8">
        <v>570278.41399999999</v>
      </c>
      <c r="N381" s="11">
        <v>570278.41399999999</v>
      </c>
      <c r="O381" s="11">
        <v>570278.41399999999</v>
      </c>
      <c r="P381" s="11">
        <v>570278.41399999999</v>
      </c>
      <c r="Q381" s="11">
        <v>605178.41399999999</v>
      </c>
      <c r="R381" s="11">
        <v>611898.41399999999</v>
      </c>
      <c r="S381" s="11">
        <v>611898.41399999999</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f>1127.2</f>
        <v>1127.2</v>
      </c>
    </row>
    <row r="479" spans="1:19">
      <c r="A479" s="38"/>
      <c r="B479" s="6">
        <v>2021</v>
      </c>
      <c r="C479" s="36"/>
      <c r="D479" s="36"/>
      <c r="E479" s="36"/>
      <c r="F479" s="36"/>
      <c r="G479" s="36"/>
      <c r="H479" s="36"/>
      <c r="I479" s="36"/>
      <c r="J479" s="36"/>
      <c r="K479" s="36"/>
      <c r="L479" s="36"/>
      <c r="M479" s="36"/>
      <c r="N479" s="36"/>
      <c r="O479" s="36"/>
      <c r="P479" s="36"/>
      <c r="Q479" s="36"/>
      <c r="R479" s="37">
        <v>3012</v>
      </c>
      <c r="S479" s="37">
        <v>3012</v>
      </c>
    </row>
    <row r="480" spans="1:19">
      <c r="B480" s="6">
        <v>2020</v>
      </c>
      <c r="C480" s="36"/>
      <c r="D480" s="36"/>
      <c r="E480" s="36"/>
      <c r="F480" s="36"/>
      <c r="G480" s="36"/>
      <c r="H480" s="36"/>
      <c r="I480" s="36"/>
      <c r="J480" s="36"/>
      <c r="K480" s="36"/>
      <c r="L480" s="36"/>
      <c r="M480" s="36"/>
      <c r="N480" s="36"/>
      <c r="O480" s="36"/>
      <c r="P480" s="36"/>
      <c r="Q480" s="37">
        <v>513</v>
      </c>
      <c r="R480" s="37">
        <v>513</v>
      </c>
      <c r="S480" s="37">
        <v>513</v>
      </c>
    </row>
    <row r="481" spans="1:19">
      <c r="A481" s="40"/>
      <c r="B481" s="6">
        <v>2019</v>
      </c>
      <c r="C481" s="36"/>
      <c r="D481" s="36"/>
      <c r="E481" s="36"/>
      <c r="F481" s="36"/>
      <c r="G481" s="36"/>
      <c r="H481" s="36"/>
      <c r="I481" s="36"/>
      <c r="J481" s="36"/>
      <c r="K481" s="36"/>
      <c r="L481" s="36"/>
      <c r="M481" s="36"/>
      <c r="N481" s="36"/>
      <c r="O481" s="36"/>
      <c r="P481" s="37">
        <v>18030</v>
      </c>
      <c r="Q481" s="37">
        <v>18030</v>
      </c>
      <c r="R481" s="37">
        <v>18030</v>
      </c>
      <c r="S481" s="37">
        <v>18030</v>
      </c>
    </row>
    <row r="482" spans="1:19">
      <c r="A482" s="40"/>
      <c r="B482" s="6">
        <v>2018</v>
      </c>
      <c r="C482" s="36"/>
      <c r="D482" s="36"/>
      <c r="E482" s="36"/>
      <c r="F482" s="36"/>
      <c r="G482" s="36"/>
      <c r="H482" s="36"/>
      <c r="I482" s="36"/>
      <c r="J482" s="36"/>
      <c r="K482" s="36"/>
      <c r="L482" s="36"/>
      <c r="M482" s="36"/>
      <c r="N482" s="36"/>
      <c r="O482" s="37">
        <v>252</v>
      </c>
      <c r="P482" s="37">
        <v>252</v>
      </c>
      <c r="Q482" s="37">
        <v>252</v>
      </c>
      <c r="R482" s="37">
        <v>252</v>
      </c>
      <c r="S482" s="37">
        <v>252</v>
      </c>
    </row>
    <row r="483" spans="1:19">
      <c r="A483" s="40"/>
      <c r="B483" s="6">
        <v>2017</v>
      </c>
      <c r="C483" s="36"/>
      <c r="D483" s="36"/>
      <c r="E483" s="36"/>
      <c r="F483" s="36"/>
      <c r="G483" s="36"/>
      <c r="H483" s="36"/>
      <c r="I483" s="36"/>
      <c r="J483" s="36"/>
      <c r="K483" s="36"/>
      <c r="L483" s="36"/>
      <c r="M483" s="36"/>
      <c r="N483" s="37">
        <v>8652</v>
      </c>
      <c r="O483" s="37">
        <v>8652</v>
      </c>
      <c r="P483" s="37">
        <v>8652</v>
      </c>
      <c r="Q483" s="37">
        <v>8652</v>
      </c>
      <c r="R483" s="37">
        <v>8652</v>
      </c>
      <c r="S483" s="37">
        <v>8652</v>
      </c>
    </row>
    <row r="484" spans="1:19">
      <c r="B484" s="6">
        <v>2016</v>
      </c>
      <c r="C484" s="36"/>
      <c r="D484" s="36"/>
      <c r="E484" s="36"/>
      <c r="F484" s="36"/>
      <c r="G484" s="36"/>
      <c r="H484" s="36"/>
      <c r="I484" s="36"/>
      <c r="J484" s="36"/>
      <c r="K484" s="36"/>
      <c r="L484" s="36"/>
      <c r="M484" s="37">
        <v>8941.1500000000015</v>
      </c>
      <c r="N484" s="37">
        <v>8941.1500000000015</v>
      </c>
      <c r="O484" s="37">
        <v>8941.1500000000015</v>
      </c>
      <c r="P484" s="37">
        <v>8941.1500000000015</v>
      </c>
      <c r="Q484" s="37">
        <v>8941.1500000000015</v>
      </c>
      <c r="R484" s="37">
        <v>8941.1500000000015</v>
      </c>
      <c r="S484" s="37">
        <v>8941.1500000000015</v>
      </c>
    </row>
    <row r="485" spans="1:19">
      <c r="B485" s="6">
        <v>2015</v>
      </c>
      <c r="C485" s="36"/>
      <c r="D485" s="36"/>
      <c r="E485" s="36"/>
      <c r="F485" s="36"/>
      <c r="G485" s="36"/>
      <c r="H485" s="36"/>
      <c r="I485" s="36"/>
      <c r="J485" s="36"/>
      <c r="K485" s="36"/>
      <c r="L485" s="37">
        <v>9368.6849999999995</v>
      </c>
      <c r="M485" s="37">
        <v>9368.6849999999995</v>
      </c>
      <c r="N485" s="37">
        <v>9368.6849999999995</v>
      </c>
      <c r="O485" s="37">
        <v>9368.6849999999995</v>
      </c>
      <c r="P485" s="37">
        <v>9368.6849999999995</v>
      </c>
      <c r="Q485" s="37">
        <v>9368.6849999999995</v>
      </c>
      <c r="R485" s="37">
        <v>9368.6849999999995</v>
      </c>
      <c r="S485" s="37">
        <v>9368.6849999999995</v>
      </c>
    </row>
    <row r="486" spans="1:19">
      <c r="B486" s="6">
        <v>2014</v>
      </c>
      <c r="C486" s="36"/>
      <c r="D486" s="36"/>
      <c r="E486" s="36"/>
      <c r="F486" s="36"/>
      <c r="G486" s="36"/>
      <c r="H486" s="36"/>
      <c r="I486" s="36"/>
      <c r="J486" s="36"/>
      <c r="K486" s="37">
        <v>3013.38</v>
      </c>
      <c r="L486" s="37">
        <v>3013.38</v>
      </c>
      <c r="M486" s="37">
        <v>3013.38</v>
      </c>
      <c r="N486" s="37">
        <v>3013.38</v>
      </c>
      <c r="O486" s="37">
        <v>3013.38</v>
      </c>
      <c r="P486" s="37">
        <v>3013.38</v>
      </c>
      <c r="Q486" s="37">
        <v>3013.38</v>
      </c>
      <c r="R486" s="37">
        <v>3013.38</v>
      </c>
      <c r="S486" s="37">
        <v>3013.38</v>
      </c>
    </row>
    <row r="487" spans="1:19">
      <c r="B487" s="6">
        <v>2013</v>
      </c>
      <c r="C487" s="36"/>
      <c r="D487" s="36"/>
      <c r="E487" s="36"/>
      <c r="F487" s="36"/>
      <c r="G487" s="36"/>
      <c r="H487" s="36"/>
      <c r="I487" s="36"/>
      <c r="J487" s="37">
        <v>5790.0774999999994</v>
      </c>
      <c r="K487" s="37">
        <v>5790.0774999999994</v>
      </c>
      <c r="L487" s="37">
        <v>5790.0774999999994</v>
      </c>
      <c r="M487" s="37">
        <v>5790.0774999999994</v>
      </c>
      <c r="N487" s="37">
        <v>5790.0774999999994</v>
      </c>
      <c r="O487" s="37">
        <v>5790.0774999999994</v>
      </c>
      <c r="P487" s="37">
        <v>5790.0774999999994</v>
      </c>
      <c r="Q487" s="37">
        <v>5790.0774999999994</v>
      </c>
      <c r="R487" s="37">
        <v>5790.0774999999994</v>
      </c>
      <c r="S487" s="37">
        <v>5790.0774999999994</v>
      </c>
    </row>
    <row r="488" spans="1:19">
      <c r="B488" s="6">
        <v>2012</v>
      </c>
      <c r="C488" s="36"/>
      <c r="D488" s="36"/>
      <c r="E488" s="36"/>
      <c r="F488" s="36"/>
      <c r="G488" s="36"/>
      <c r="H488" s="36"/>
      <c r="I488" s="37">
        <v>3738.0475000000001</v>
      </c>
      <c r="J488" s="37">
        <v>3738.0475000000001</v>
      </c>
      <c r="K488" s="37">
        <v>3738.0475000000001</v>
      </c>
      <c r="L488" s="37">
        <v>3738.0475000000001</v>
      </c>
      <c r="M488" s="37">
        <v>3738.0475000000001</v>
      </c>
      <c r="N488" s="37">
        <v>3738.0475000000001</v>
      </c>
      <c r="O488" s="37">
        <v>3738.0475000000001</v>
      </c>
      <c r="P488" s="37">
        <v>3738.0475000000001</v>
      </c>
      <c r="Q488" s="37">
        <v>3738.0475000000001</v>
      </c>
      <c r="R488" s="37">
        <v>3738.0475000000001</v>
      </c>
      <c r="S488" s="37">
        <v>3738.0475000000001</v>
      </c>
    </row>
    <row r="489" spans="1:19">
      <c r="B489" s="6">
        <v>2011</v>
      </c>
      <c r="C489" s="36"/>
      <c r="D489" s="36"/>
      <c r="E489" s="36"/>
      <c r="F489" s="36"/>
      <c r="G489" s="36"/>
      <c r="H489" s="37">
        <v>66889.966499999995</v>
      </c>
      <c r="I489" s="37">
        <v>66889.966499999995</v>
      </c>
      <c r="J489" s="37">
        <v>66889.966499999995</v>
      </c>
      <c r="K489" s="37">
        <v>66889.966499999995</v>
      </c>
      <c r="L489" s="37">
        <v>66889.966499999995</v>
      </c>
      <c r="M489" s="37">
        <v>66889.966499999995</v>
      </c>
      <c r="N489" s="37">
        <v>66889.966499999995</v>
      </c>
      <c r="O489" s="37">
        <v>66889.966499999995</v>
      </c>
      <c r="P489" s="37">
        <v>66889.966499999995</v>
      </c>
      <c r="Q489" s="37">
        <v>66889.966499999995</v>
      </c>
      <c r="R489" s="37">
        <v>66889.966499999995</v>
      </c>
      <c r="S489" s="37">
        <v>66889.966499999995</v>
      </c>
    </row>
    <row r="490" spans="1:19">
      <c r="B490" s="6">
        <v>2010</v>
      </c>
      <c r="C490" s="36"/>
      <c r="D490" s="36"/>
      <c r="E490" s="36"/>
      <c r="F490" s="36"/>
      <c r="G490" s="37">
        <v>26375.52</v>
      </c>
      <c r="H490" s="37">
        <v>26375.52</v>
      </c>
      <c r="I490" s="37">
        <v>26375.52</v>
      </c>
      <c r="J490" s="37">
        <v>26375.52</v>
      </c>
      <c r="K490" s="37">
        <v>26375.52</v>
      </c>
      <c r="L490" s="37">
        <v>26375.52</v>
      </c>
      <c r="M490" s="37">
        <v>26375.52</v>
      </c>
      <c r="N490" s="37">
        <v>26375.52</v>
      </c>
      <c r="O490" s="37">
        <v>26375.52</v>
      </c>
      <c r="P490" s="37">
        <v>26375.52</v>
      </c>
      <c r="Q490" s="37">
        <v>26375.52</v>
      </c>
      <c r="R490" s="37">
        <v>26375.52</v>
      </c>
      <c r="S490" s="37">
        <v>26375.52</v>
      </c>
    </row>
    <row r="491" spans="1:19">
      <c r="B491" s="6">
        <v>2009</v>
      </c>
      <c r="C491" s="36"/>
      <c r="D491" s="36"/>
      <c r="E491" s="36"/>
      <c r="F491" s="37">
        <v>10888.377499999999</v>
      </c>
      <c r="G491" s="37">
        <v>10888.377499999999</v>
      </c>
      <c r="H491" s="37">
        <v>10888.377499999999</v>
      </c>
      <c r="I491" s="37">
        <v>10888.377499999999</v>
      </c>
      <c r="J491" s="37">
        <v>10888.377499999999</v>
      </c>
      <c r="K491" s="37">
        <v>10888.377499999999</v>
      </c>
      <c r="L491" s="37">
        <v>10888.377499999999</v>
      </c>
      <c r="M491" s="37">
        <v>10888.377499999999</v>
      </c>
      <c r="N491" s="37">
        <v>10888.377499999999</v>
      </c>
      <c r="O491" s="37">
        <v>10888.377499999999</v>
      </c>
      <c r="P491" s="37">
        <v>10888.377499999999</v>
      </c>
      <c r="Q491" s="37">
        <v>10888.377499999999</v>
      </c>
      <c r="R491" s="37">
        <v>10888.377499999999</v>
      </c>
      <c r="S491" s="37">
        <v>10888.377499999999</v>
      </c>
    </row>
    <row r="492" spans="1:19">
      <c r="B492" s="6">
        <v>2008</v>
      </c>
      <c r="C492" s="36"/>
      <c r="D492" s="36"/>
      <c r="E492" s="37">
        <v>12606.212500000001</v>
      </c>
      <c r="F492" s="37">
        <v>12606.212500000001</v>
      </c>
      <c r="G492" s="37">
        <v>12606.212500000001</v>
      </c>
      <c r="H492" s="37">
        <v>12606.212500000001</v>
      </c>
      <c r="I492" s="37">
        <v>12606.212500000001</v>
      </c>
      <c r="J492" s="37">
        <v>12606.212500000001</v>
      </c>
      <c r="K492" s="37">
        <v>12606.212500000001</v>
      </c>
      <c r="L492" s="37">
        <v>12606.212500000001</v>
      </c>
      <c r="M492" s="37">
        <v>12606.212500000001</v>
      </c>
      <c r="N492" s="37">
        <v>12606.212500000001</v>
      </c>
      <c r="O492" s="37">
        <v>12606.212500000001</v>
      </c>
      <c r="P492" s="37">
        <v>12606.212500000001</v>
      </c>
      <c r="Q492" s="37">
        <v>12606.212500000001</v>
      </c>
      <c r="R492" s="37">
        <v>12606.212500000001</v>
      </c>
      <c r="S492" s="37">
        <v>12606.212500000001</v>
      </c>
    </row>
    <row r="493" spans="1:19">
      <c r="B493" s="6">
        <v>2007</v>
      </c>
      <c r="C493" s="36"/>
      <c r="D493" s="37">
        <v>3915.3724999999999</v>
      </c>
      <c r="E493" s="37">
        <v>3915.3724999999999</v>
      </c>
      <c r="F493" s="37">
        <v>3915.3724999999999</v>
      </c>
      <c r="G493" s="37">
        <v>3915.3724999999999</v>
      </c>
      <c r="H493" s="37">
        <v>3915.3724999999999</v>
      </c>
      <c r="I493" s="37">
        <v>3915.3724999999999</v>
      </c>
      <c r="J493" s="37">
        <v>3915.3724999999999</v>
      </c>
      <c r="K493" s="37">
        <v>3915.3724999999999</v>
      </c>
      <c r="L493" s="37">
        <v>3915.3724999999999</v>
      </c>
      <c r="M493" s="37">
        <v>3915.3724999999999</v>
      </c>
      <c r="N493" s="37">
        <v>3915.3724999999999</v>
      </c>
      <c r="O493" s="37">
        <v>3915.3724999999999</v>
      </c>
      <c r="P493" s="37">
        <v>3915.3724999999999</v>
      </c>
      <c r="Q493" s="37">
        <v>3915.3724999999999</v>
      </c>
      <c r="R493" s="37">
        <v>3915.3724999999999</v>
      </c>
      <c r="S493" s="37">
        <v>3915.3724999999999</v>
      </c>
    </row>
    <row r="494" spans="1:19">
      <c r="B494" s="6">
        <v>2006</v>
      </c>
      <c r="C494" s="37">
        <v>11238.262500000001</v>
      </c>
      <c r="D494" s="37">
        <v>11238.262500000001</v>
      </c>
      <c r="E494" s="37">
        <v>11238.262500000001</v>
      </c>
      <c r="F494" s="37">
        <v>11238.262500000001</v>
      </c>
      <c r="G494" s="37">
        <v>11238.262500000001</v>
      </c>
      <c r="H494" s="37">
        <v>11238.262500000001</v>
      </c>
      <c r="I494" s="37">
        <v>11238.262500000001</v>
      </c>
      <c r="J494" s="37">
        <v>11238.262500000001</v>
      </c>
      <c r="K494" s="37">
        <v>11238.262500000001</v>
      </c>
      <c r="L494" s="37">
        <v>11238.262500000001</v>
      </c>
      <c r="M494" s="37">
        <v>11238.262500000001</v>
      </c>
      <c r="N494" s="37">
        <v>11238.262500000001</v>
      </c>
      <c r="O494" s="37">
        <v>11238.262500000001</v>
      </c>
      <c r="P494" s="37">
        <v>11238.262500000001</v>
      </c>
      <c r="Q494" s="37">
        <v>11238.262500000001</v>
      </c>
      <c r="R494" s="37">
        <v>11238.262500000001</v>
      </c>
      <c r="S494" s="37">
        <v>11238.262500000001</v>
      </c>
    </row>
    <row r="495" spans="1:19">
      <c r="B495" s="6">
        <v>2005</v>
      </c>
      <c r="C495" s="37">
        <v>13036.038699999997</v>
      </c>
      <c r="D495" s="37">
        <v>13036.038699999997</v>
      </c>
      <c r="E495" s="37">
        <v>13036.038699999997</v>
      </c>
      <c r="F495" s="37">
        <v>13036.038699999997</v>
      </c>
      <c r="G495" s="37">
        <v>13036.038699999997</v>
      </c>
      <c r="H495" s="37">
        <v>13036.038699999997</v>
      </c>
      <c r="I495" s="37">
        <v>13036.038699999997</v>
      </c>
      <c r="J495" s="37">
        <v>13036.038699999997</v>
      </c>
      <c r="K495" s="37">
        <v>13036.038699999997</v>
      </c>
      <c r="L495" s="37">
        <v>13036.038699999997</v>
      </c>
      <c r="M495" s="37">
        <v>13036.038699999997</v>
      </c>
      <c r="N495" s="37">
        <v>13036.038699999997</v>
      </c>
      <c r="O495" s="37">
        <v>13036.038699999997</v>
      </c>
      <c r="P495" s="37">
        <v>13036.038699999997</v>
      </c>
      <c r="Q495" s="37">
        <v>13036.038699999997</v>
      </c>
      <c r="R495" s="37">
        <v>13036.038699999997</v>
      </c>
      <c r="S495" s="37">
        <v>13036.038699999997</v>
      </c>
    </row>
    <row r="496" spans="1:19">
      <c r="B496" s="6">
        <v>2004</v>
      </c>
      <c r="C496" s="37">
        <v>20846.595600000004</v>
      </c>
      <c r="D496" s="37">
        <v>20846.595600000004</v>
      </c>
      <c r="E496" s="37">
        <v>20846.595600000004</v>
      </c>
      <c r="F496" s="37">
        <v>20846.595600000004</v>
      </c>
      <c r="G496" s="37">
        <v>20846.595600000004</v>
      </c>
      <c r="H496" s="37">
        <v>20846.595600000004</v>
      </c>
      <c r="I496" s="37">
        <v>20846.595600000004</v>
      </c>
      <c r="J496" s="37">
        <v>20846.595600000004</v>
      </c>
      <c r="K496" s="37">
        <v>20846.595600000004</v>
      </c>
      <c r="L496" s="37">
        <v>20846.595600000004</v>
      </c>
      <c r="M496" s="37">
        <v>20846.595600000004</v>
      </c>
      <c r="N496" s="37">
        <v>20846.595600000004</v>
      </c>
      <c r="O496" s="37">
        <v>20846.595600000004</v>
      </c>
      <c r="P496" s="37">
        <v>20846.595600000004</v>
      </c>
      <c r="Q496" s="37">
        <v>20846.595600000004</v>
      </c>
      <c r="R496" s="37">
        <v>20846.595600000004</v>
      </c>
      <c r="S496" s="37">
        <v>20846.595600000004</v>
      </c>
    </row>
    <row r="497" spans="2:19">
      <c r="B497" s="6">
        <v>2003</v>
      </c>
      <c r="C497" s="37">
        <v>25736.839999999997</v>
      </c>
      <c r="D497" s="37">
        <v>25736.839999999997</v>
      </c>
      <c r="E497" s="37">
        <v>25736.839999999997</v>
      </c>
      <c r="F497" s="37">
        <v>25736.839999999997</v>
      </c>
      <c r="G497" s="37">
        <v>25736.839999999997</v>
      </c>
      <c r="H497" s="37">
        <v>25736.839999999997</v>
      </c>
      <c r="I497" s="37">
        <v>25736.839999999997</v>
      </c>
      <c r="J497" s="37">
        <v>25736.839999999997</v>
      </c>
      <c r="K497" s="37">
        <v>25736.839999999997</v>
      </c>
      <c r="L497" s="37">
        <v>25736.839999999997</v>
      </c>
      <c r="M497" s="37">
        <v>25736.839999999997</v>
      </c>
      <c r="N497" s="37">
        <v>25736.839999999997</v>
      </c>
      <c r="O497" s="37">
        <v>25736.839999999997</v>
      </c>
      <c r="P497" s="37">
        <v>25736.839999999997</v>
      </c>
      <c r="Q497" s="37">
        <v>25736.839999999997</v>
      </c>
      <c r="R497" s="37">
        <v>25736.839999999997</v>
      </c>
      <c r="S497" s="37">
        <v>25736.839999999997</v>
      </c>
    </row>
    <row r="498" spans="2:19">
      <c r="B498" s="6">
        <v>2002</v>
      </c>
      <c r="C498" s="37">
        <v>6807.9000000000005</v>
      </c>
      <c r="D498" s="37">
        <v>6807.9000000000005</v>
      </c>
      <c r="E498" s="37">
        <v>6807.9000000000005</v>
      </c>
      <c r="F498" s="37">
        <v>6807.9000000000005</v>
      </c>
      <c r="G498" s="37">
        <v>6807.9000000000005</v>
      </c>
      <c r="H498" s="37">
        <v>6807.9000000000005</v>
      </c>
      <c r="I498" s="37">
        <v>6807.9000000000005</v>
      </c>
      <c r="J498" s="37">
        <v>6807.9000000000005</v>
      </c>
      <c r="K498" s="37">
        <v>6807.9000000000005</v>
      </c>
      <c r="L498" s="37">
        <v>6807.9000000000005</v>
      </c>
      <c r="M498" s="37">
        <v>6807.9000000000005</v>
      </c>
      <c r="N498" s="37">
        <v>6807.9000000000005</v>
      </c>
      <c r="O498" s="37">
        <v>6807.9000000000005</v>
      </c>
      <c r="P498" s="37">
        <v>6807.9000000000005</v>
      </c>
      <c r="Q498" s="37">
        <v>6807.9000000000005</v>
      </c>
      <c r="R498" s="37">
        <v>6807.9000000000005</v>
      </c>
      <c r="S498" s="37">
        <v>6807.9000000000005</v>
      </c>
    </row>
    <row r="499" spans="2:19">
      <c r="B499" s="6">
        <v>2001</v>
      </c>
      <c r="C499" s="37">
        <v>3534.6300000000006</v>
      </c>
      <c r="D499" s="37">
        <v>3534.6300000000006</v>
      </c>
      <c r="E499" s="37">
        <v>3534.6300000000006</v>
      </c>
      <c r="F499" s="37">
        <v>3534.6300000000006</v>
      </c>
      <c r="G499" s="37">
        <v>3534.6300000000006</v>
      </c>
      <c r="H499" s="37">
        <v>3534.6300000000006</v>
      </c>
      <c r="I499" s="37">
        <v>3534.6300000000006</v>
      </c>
      <c r="J499" s="37">
        <v>3534.6300000000006</v>
      </c>
      <c r="K499" s="37">
        <v>3534.6300000000006</v>
      </c>
      <c r="L499" s="37">
        <v>3534.6300000000006</v>
      </c>
      <c r="M499" s="37">
        <v>3534.6300000000006</v>
      </c>
      <c r="N499" s="37">
        <v>3534.6300000000006</v>
      </c>
      <c r="O499" s="37">
        <v>3534.6300000000006</v>
      </c>
      <c r="P499" s="37">
        <v>3534.6300000000006</v>
      </c>
      <c r="Q499" s="37">
        <v>3534.6300000000006</v>
      </c>
      <c r="R499" s="37">
        <v>3534.6300000000006</v>
      </c>
      <c r="S499" s="37">
        <v>3534.6300000000006</v>
      </c>
    </row>
    <row r="500" spans="2:19">
      <c r="B500" s="6">
        <v>2000</v>
      </c>
      <c r="C500" s="37">
        <v>10097.196</v>
      </c>
      <c r="D500" s="37">
        <v>10097.196</v>
      </c>
      <c r="E500" s="37">
        <v>10097.196</v>
      </c>
      <c r="F500" s="37">
        <v>10097.196</v>
      </c>
      <c r="G500" s="37">
        <v>10097.196</v>
      </c>
      <c r="H500" s="37">
        <v>10097.196</v>
      </c>
      <c r="I500" s="37">
        <v>10097.196</v>
      </c>
      <c r="J500" s="37">
        <v>10097.196</v>
      </c>
      <c r="K500" s="37">
        <v>10097.196</v>
      </c>
      <c r="L500" s="37">
        <v>10097.196</v>
      </c>
      <c r="M500" s="37">
        <v>10097.196</v>
      </c>
      <c r="N500" s="37">
        <v>10097.196</v>
      </c>
      <c r="O500" s="37">
        <v>10097.196</v>
      </c>
      <c r="P500" s="37">
        <v>10097.196</v>
      </c>
      <c r="Q500" s="37">
        <v>10097.196</v>
      </c>
      <c r="R500" s="37">
        <v>10097.196</v>
      </c>
      <c r="S500" s="37">
        <v>10097.196</v>
      </c>
    </row>
    <row r="501" spans="2:19">
      <c r="B501" s="6">
        <v>1999</v>
      </c>
      <c r="C501" s="37">
        <v>3485.2709999999997</v>
      </c>
      <c r="D501" s="37">
        <v>3485.2709999999997</v>
      </c>
      <c r="E501" s="37">
        <v>3485.2709999999997</v>
      </c>
      <c r="F501" s="37">
        <v>3485.2709999999997</v>
      </c>
      <c r="G501" s="37">
        <v>3485.2709999999997</v>
      </c>
      <c r="H501" s="37">
        <v>3485.2709999999997</v>
      </c>
      <c r="I501" s="37">
        <v>3485.2709999999997</v>
      </c>
      <c r="J501" s="37">
        <v>3485.2709999999997</v>
      </c>
      <c r="K501" s="37">
        <v>3485.2709999999997</v>
      </c>
      <c r="L501" s="37">
        <v>3485.2709999999997</v>
      </c>
      <c r="M501" s="37">
        <v>3485.2709999999997</v>
      </c>
      <c r="N501" s="37">
        <v>3485.2709999999997</v>
      </c>
      <c r="O501" s="37">
        <v>3485.2709999999997</v>
      </c>
      <c r="P501" s="37">
        <v>3485.2709999999997</v>
      </c>
      <c r="Q501" s="37">
        <v>3485.2709999999997</v>
      </c>
      <c r="R501" s="37">
        <v>3485.2709999999997</v>
      </c>
      <c r="S501" s="37">
        <v>3485.2709999999997</v>
      </c>
    </row>
    <row r="502" spans="2:19">
      <c r="B502" s="6">
        <v>1998</v>
      </c>
      <c r="C502" s="37">
        <v>1637.7240000000004</v>
      </c>
      <c r="D502" s="37">
        <v>1637.7240000000004</v>
      </c>
      <c r="E502" s="37">
        <v>1637.7240000000004</v>
      </c>
      <c r="F502" s="37">
        <v>1637.7240000000004</v>
      </c>
      <c r="G502" s="37">
        <v>1637.7240000000004</v>
      </c>
      <c r="H502" s="37">
        <v>1637.7240000000004</v>
      </c>
      <c r="I502" s="37">
        <v>1637.7240000000004</v>
      </c>
      <c r="J502" s="37">
        <v>1637.7240000000004</v>
      </c>
      <c r="K502" s="37">
        <v>1637.7240000000004</v>
      </c>
      <c r="L502" s="37">
        <v>1637.7240000000004</v>
      </c>
      <c r="M502" s="37">
        <v>1637.7240000000004</v>
      </c>
      <c r="N502" s="37">
        <v>1637.7240000000004</v>
      </c>
      <c r="O502" s="37">
        <v>1637.7240000000004</v>
      </c>
      <c r="P502" s="37">
        <v>1637.7240000000004</v>
      </c>
      <c r="Q502" s="37">
        <v>1637.7240000000004</v>
      </c>
      <c r="R502" s="37">
        <v>1637.7240000000004</v>
      </c>
      <c r="S502" s="37">
        <v>1637.7240000000004</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v>96420.457799999989</v>
      </c>
      <c r="D571" s="8">
        <v>100335.83029999999</v>
      </c>
      <c r="E571" s="8">
        <v>112942.0428</v>
      </c>
      <c r="F571" s="8">
        <v>123830.4203</v>
      </c>
      <c r="G571" s="8">
        <v>150205.94029999999</v>
      </c>
      <c r="H571" s="8">
        <v>217095.9068</v>
      </c>
      <c r="I571" s="8">
        <v>220833.95430000001</v>
      </c>
      <c r="J571" s="8">
        <v>226624.0318</v>
      </c>
      <c r="K571" s="8">
        <v>229637.4118</v>
      </c>
      <c r="L571" s="8">
        <v>239006.0968</v>
      </c>
      <c r="M571" s="8">
        <v>247947.24679999999</v>
      </c>
      <c r="N571" s="11">
        <v>256599.24679999999</v>
      </c>
      <c r="O571" s="11">
        <v>256851.24679999999</v>
      </c>
      <c r="P571" s="11">
        <v>274881.24680000002</v>
      </c>
      <c r="Q571" s="11">
        <v>275394.24680000002</v>
      </c>
      <c r="R571" s="11">
        <v>278406.24679999996</v>
      </c>
      <c r="S571" s="11">
        <v>278406.24679999996</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f>2583.53+2454.55</f>
        <v>5038.08</v>
      </c>
    </row>
    <row r="574" spans="1:19">
      <c r="A574" s="38"/>
      <c r="B574" s="6">
        <v>2021</v>
      </c>
      <c r="C574" s="36"/>
      <c r="D574" s="36"/>
      <c r="E574" s="36"/>
      <c r="F574" s="36"/>
      <c r="G574" s="36"/>
      <c r="H574" s="36"/>
      <c r="I574" s="36"/>
      <c r="J574" s="36"/>
      <c r="K574" s="36"/>
      <c r="L574" s="36"/>
      <c r="M574" s="36"/>
      <c r="N574" s="36"/>
      <c r="O574" s="36"/>
      <c r="P574" s="36"/>
      <c r="Q574" s="36"/>
      <c r="R574" s="37">
        <v>943</v>
      </c>
      <c r="S574" s="37">
        <v>943</v>
      </c>
    </row>
    <row r="575" spans="1:19">
      <c r="B575" s="6">
        <v>2020</v>
      </c>
      <c r="C575" s="36"/>
      <c r="D575" s="36"/>
      <c r="E575" s="36"/>
      <c r="F575" s="36"/>
      <c r="G575" s="36"/>
      <c r="H575" s="36"/>
      <c r="I575" s="36"/>
      <c r="J575" s="36"/>
      <c r="K575" s="36"/>
      <c r="L575" s="36"/>
      <c r="M575" s="36"/>
      <c r="N575" s="36"/>
      <c r="O575" s="36"/>
      <c r="P575" s="36"/>
      <c r="Q575" s="37">
        <v>877</v>
      </c>
      <c r="R575" s="37">
        <v>877</v>
      </c>
      <c r="S575" s="37">
        <v>877</v>
      </c>
    </row>
    <row r="576" spans="1:19">
      <c r="A576" s="40"/>
      <c r="B576" s="6">
        <v>2019</v>
      </c>
      <c r="C576" s="36"/>
      <c r="D576" s="36"/>
      <c r="E576" s="36"/>
      <c r="F576" s="36"/>
      <c r="G576" s="36"/>
      <c r="H576" s="36"/>
      <c r="I576" s="36"/>
      <c r="J576" s="36"/>
      <c r="K576" s="36"/>
      <c r="L576" s="36"/>
      <c r="M576" s="36"/>
      <c r="N576" s="36"/>
      <c r="O576" s="36"/>
      <c r="P576" s="37">
        <v>22798</v>
      </c>
      <c r="Q576" s="37">
        <v>22798</v>
      </c>
      <c r="R576" s="37">
        <v>22798</v>
      </c>
      <c r="S576" s="37">
        <v>22798</v>
      </c>
    </row>
    <row r="577" spans="1:19">
      <c r="A577" s="40"/>
      <c r="B577" s="6">
        <v>2018</v>
      </c>
      <c r="C577" s="36"/>
      <c r="D577" s="36"/>
      <c r="E577" s="36"/>
      <c r="F577" s="36"/>
      <c r="G577" s="36"/>
      <c r="H577" s="36"/>
      <c r="I577" s="36"/>
      <c r="J577" s="36"/>
      <c r="K577" s="36"/>
      <c r="L577" s="36"/>
      <c r="M577" s="36"/>
      <c r="N577" s="36"/>
      <c r="O577" s="37">
        <v>590</v>
      </c>
      <c r="P577" s="37">
        <v>590</v>
      </c>
      <c r="Q577" s="37">
        <v>590</v>
      </c>
      <c r="R577" s="37">
        <v>590</v>
      </c>
      <c r="S577" s="37">
        <v>590</v>
      </c>
    </row>
    <row r="578" spans="1:19">
      <c r="A578" s="40"/>
      <c r="B578" s="6">
        <v>2017</v>
      </c>
      <c r="C578" s="36"/>
      <c r="D578" s="36"/>
      <c r="E578" s="36"/>
      <c r="F578" s="36"/>
      <c r="G578" s="36"/>
      <c r="H578" s="36"/>
      <c r="I578" s="36"/>
      <c r="J578" s="36"/>
      <c r="K578" s="36"/>
      <c r="L578" s="36"/>
      <c r="M578" s="36"/>
      <c r="N578" s="37">
        <v>17182</v>
      </c>
      <c r="O578" s="37">
        <v>17182</v>
      </c>
      <c r="P578" s="37">
        <v>17182</v>
      </c>
      <c r="Q578" s="37">
        <v>17182</v>
      </c>
      <c r="R578" s="37">
        <v>17182</v>
      </c>
      <c r="S578" s="37">
        <v>17182</v>
      </c>
    </row>
    <row r="579" spans="1:19">
      <c r="B579" s="6">
        <v>2016</v>
      </c>
      <c r="C579" s="36"/>
      <c r="D579" s="36"/>
      <c r="E579" s="36"/>
      <c r="F579" s="36"/>
      <c r="G579" s="36"/>
      <c r="H579" s="36"/>
      <c r="I579" s="36"/>
      <c r="J579" s="36"/>
      <c r="K579" s="36"/>
      <c r="L579" s="36"/>
      <c r="M579" s="37">
        <v>1377.02</v>
      </c>
      <c r="N579" s="37">
        <v>1377.02</v>
      </c>
      <c r="O579" s="37">
        <v>1377.02</v>
      </c>
      <c r="P579" s="37">
        <v>1377.02</v>
      </c>
      <c r="Q579" s="37">
        <v>1377.02</v>
      </c>
      <c r="R579" s="37">
        <v>1377.02</v>
      </c>
      <c r="S579" s="37">
        <v>1377.02</v>
      </c>
    </row>
    <row r="580" spans="1:19">
      <c r="B580" s="6">
        <v>2015</v>
      </c>
      <c r="C580" s="36"/>
      <c r="D580" s="36"/>
      <c r="E580" s="36"/>
      <c r="F580" s="36"/>
      <c r="G580" s="36"/>
      <c r="H580" s="36"/>
      <c r="I580" s="36"/>
      <c r="J580" s="36"/>
      <c r="K580" s="36"/>
      <c r="L580" s="37">
        <v>9162.4</v>
      </c>
      <c r="M580" s="37">
        <v>9162.4</v>
      </c>
      <c r="N580" s="37">
        <v>9162.4</v>
      </c>
      <c r="O580" s="37">
        <v>9162.4</v>
      </c>
      <c r="P580" s="37">
        <v>9162.4</v>
      </c>
      <c r="Q580" s="37">
        <v>9162.4</v>
      </c>
      <c r="R580" s="37">
        <v>9162.4</v>
      </c>
      <c r="S580" s="37">
        <v>9162.4</v>
      </c>
    </row>
    <row r="581" spans="1:19">
      <c r="B581" s="6">
        <v>2014</v>
      </c>
      <c r="C581" s="36"/>
      <c r="D581" s="36"/>
      <c r="E581" s="36"/>
      <c r="F581" s="36"/>
      <c r="G581" s="36"/>
      <c r="H581" s="36"/>
      <c r="I581" s="36"/>
      <c r="J581" s="36"/>
      <c r="K581" s="37">
        <v>19855.729999999996</v>
      </c>
      <c r="L581" s="37">
        <v>19855.729999999996</v>
      </c>
      <c r="M581" s="37">
        <v>19855.729999999996</v>
      </c>
      <c r="N581" s="37">
        <v>19855.729999999996</v>
      </c>
      <c r="O581" s="37">
        <v>19855.729999999996</v>
      </c>
      <c r="P581" s="37">
        <v>19855.729999999996</v>
      </c>
      <c r="Q581" s="37">
        <v>19855.729999999996</v>
      </c>
      <c r="R581" s="37">
        <v>19855.729999999996</v>
      </c>
      <c r="S581" s="37">
        <v>19855.729999999996</v>
      </c>
    </row>
    <row r="582" spans="1:19">
      <c r="B582" s="6">
        <v>2013</v>
      </c>
      <c r="C582" s="36"/>
      <c r="D582" s="36"/>
      <c r="E582" s="36"/>
      <c r="F582" s="36"/>
      <c r="G582" s="36"/>
      <c r="H582" s="36"/>
      <c r="I582" s="36"/>
      <c r="J582" s="37">
        <v>8685.5299999999988</v>
      </c>
      <c r="K582" s="37">
        <v>8685.5299999999988</v>
      </c>
      <c r="L582" s="37">
        <v>8685.5299999999988</v>
      </c>
      <c r="M582" s="37">
        <v>8685.5299999999988</v>
      </c>
      <c r="N582" s="37">
        <v>8685.5299999999988</v>
      </c>
      <c r="O582" s="37">
        <v>8685.5299999999988</v>
      </c>
      <c r="P582" s="37">
        <v>8685.5299999999988</v>
      </c>
      <c r="Q582" s="37">
        <v>8685.5299999999988</v>
      </c>
      <c r="R582" s="37">
        <v>8685.5299999999988</v>
      </c>
      <c r="S582" s="37">
        <v>8685.5299999999988</v>
      </c>
    </row>
    <row r="583" spans="1:19">
      <c r="B583" s="6">
        <v>2012</v>
      </c>
      <c r="C583" s="36"/>
      <c r="D583" s="36"/>
      <c r="E583" s="36"/>
      <c r="F583" s="36"/>
      <c r="G583" s="36"/>
      <c r="H583" s="36"/>
      <c r="I583" s="37">
        <v>4934.1399999999994</v>
      </c>
      <c r="J583" s="37">
        <v>4934.1399999999994</v>
      </c>
      <c r="K583" s="37">
        <v>4934.1399999999994</v>
      </c>
      <c r="L583" s="37">
        <v>4934.1399999999994</v>
      </c>
      <c r="M583" s="37">
        <v>4934.1399999999994</v>
      </c>
      <c r="N583" s="37">
        <v>4934.1399999999994</v>
      </c>
      <c r="O583" s="37">
        <v>4934.1399999999994</v>
      </c>
      <c r="P583" s="37">
        <v>4934.1399999999994</v>
      </c>
      <c r="Q583" s="37">
        <v>4934.1399999999994</v>
      </c>
      <c r="R583" s="37">
        <v>4934.1399999999994</v>
      </c>
      <c r="S583" s="37">
        <v>4934.1399999999994</v>
      </c>
    </row>
    <row r="584" spans="1:19">
      <c r="B584" s="6">
        <v>2011</v>
      </c>
      <c r="C584" s="36"/>
      <c r="D584" s="36"/>
      <c r="E584" s="36"/>
      <c r="F584" s="36"/>
      <c r="G584" s="36"/>
      <c r="H584" s="37">
        <v>36720.717499999999</v>
      </c>
      <c r="I584" s="37">
        <v>36720.717499999999</v>
      </c>
      <c r="J584" s="37">
        <v>36720.717499999999</v>
      </c>
      <c r="K584" s="37">
        <v>36720.717499999999</v>
      </c>
      <c r="L584" s="37">
        <v>36720.717499999999</v>
      </c>
      <c r="M584" s="37">
        <v>36720.717499999999</v>
      </c>
      <c r="N584" s="37">
        <v>36720.717499999999</v>
      </c>
      <c r="O584" s="37">
        <v>36720.717499999999</v>
      </c>
      <c r="P584" s="37">
        <v>36720.717499999999</v>
      </c>
      <c r="Q584" s="37">
        <v>36720.717499999999</v>
      </c>
      <c r="R584" s="37">
        <v>36720.717499999999</v>
      </c>
      <c r="S584" s="37">
        <v>36720.717499999999</v>
      </c>
    </row>
    <row r="585" spans="1:19">
      <c r="B585" s="6">
        <v>2010</v>
      </c>
      <c r="C585" s="36"/>
      <c r="D585" s="36"/>
      <c r="E585" s="36"/>
      <c r="F585" s="36"/>
      <c r="G585" s="37">
        <v>34238.43</v>
      </c>
      <c r="H585" s="37">
        <v>34238.43</v>
      </c>
      <c r="I585" s="37">
        <v>34238.43</v>
      </c>
      <c r="J585" s="37">
        <v>34238.43</v>
      </c>
      <c r="K585" s="37">
        <v>34238.43</v>
      </c>
      <c r="L585" s="37">
        <v>34238.43</v>
      </c>
      <c r="M585" s="37">
        <v>34238.43</v>
      </c>
      <c r="N585" s="37">
        <v>34238.43</v>
      </c>
      <c r="O585" s="37">
        <v>34238.43</v>
      </c>
      <c r="P585" s="37">
        <v>34238.43</v>
      </c>
      <c r="Q585" s="37">
        <v>34238.43</v>
      </c>
      <c r="R585" s="37">
        <v>34238.43</v>
      </c>
      <c r="S585" s="37">
        <v>34238.43</v>
      </c>
    </row>
    <row r="586" spans="1:19">
      <c r="B586" s="6">
        <v>2009</v>
      </c>
      <c r="C586" s="36"/>
      <c r="D586" s="36"/>
      <c r="E586" s="36"/>
      <c r="F586" s="37">
        <v>11840.807499999999</v>
      </c>
      <c r="G586" s="37">
        <v>11840.807499999999</v>
      </c>
      <c r="H586" s="37">
        <v>11840.807499999999</v>
      </c>
      <c r="I586" s="37">
        <v>11840.807499999999</v>
      </c>
      <c r="J586" s="37">
        <v>11840.807499999999</v>
      </c>
      <c r="K586" s="37">
        <v>11840.807499999999</v>
      </c>
      <c r="L586" s="37">
        <v>11840.807499999999</v>
      </c>
      <c r="M586" s="37">
        <v>11840.807499999999</v>
      </c>
      <c r="N586" s="37">
        <v>11840.807499999999</v>
      </c>
      <c r="O586" s="37">
        <v>11840.807499999999</v>
      </c>
      <c r="P586" s="37">
        <v>11840.807499999999</v>
      </c>
      <c r="Q586" s="37">
        <v>11840.807499999999</v>
      </c>
      <c r="R586" s="37">
        <v>11840.807499999999</v>
      </c>
      <c r="S586" s="37">
        <v>11840.807499999999</v>
      </c>
    </row>
    <row r="587" spans="1:19">
      <c r="B587" s="6">
        <v>2008</v>
      </c>
      <c r="C587" s="36"/>
      <c r="D587" s="36"/>
      <c r="E587" s="37">
        <v>15921.072499999998</v>
      </c>
      <c r="F587" s="37">
        <v>15921.072499999998</v>
      </c>
      <c r="G587" s="37">
        <v>15921.072499999998</v>
      </c>
      <c r="H587" s="37">
        <v>15921.072499999998</v>
      </c>
      <c r="I587" s="37">
        <v>15921.072499999998</v>
      </c>
      <c r="J587" s="37">
        <v>15921.072499999998</v>
      </c>
      <c r="K587" s="37">
        <v>15921.072499999998</v>
      </c>
      <c r="L587" s="37">
        <v>15921.072499999998</v>
      </c>
      <c r="M587" s="37">
        <v>15921.072499999998</v>
      </c>
      <c r="N587" s="37">
        <v>15921.072499999998</v>
      </c>
      <c r="O587" s="37">
        <v>15921.072499999998</v>
      </c>
      <c r="P587" s="37">
        <v>15921.072499999998</v>
      </c>
      <c r="Q587" s="37">
        <v>15921.072499999998</v>
      </c>
      <c r="R587" s="37">
        <v>15921.072499999998</v>
      </c>
      <c r="S587" s="37">
        <v>15921.072499999998</v>
      </c>
    </row>
    <row r="588" spans="1:19">
      <c r="B588" s="6">
        <v>2007</v>
      </c>
      <c r="C588" s="36"/>
      <c r="D588" s="37">
        <v>8322.1625000000004</v>
      </c>
      <c r="E588" s="37">
        <v>8322.1625000000004</v>
      </c>
      <c r="F588" s="37">
        <v>8322.1625000000004</v>
      </c>
      <c r="G588" s="37">
        <v>8322.1625000000004</v>
      </c>
      <c r="H588" s="37">
        <v>8322.1625000000004</v>
      </c>
      <c r="I588" s="37">
        <v>8322.1625000000004</v>
      </c>
      <c r="J588" s="37">
        <v>8322.1625000000004</v>
      </c>
      <c r="K588" s="37">
        <v>8322.1625000000004</v>
      </c>
      <c r="L588" s="37">
        <v>8322.1625000000004</v>
      </c>
      <c r="M588" s="37">
        <v>8322.1625000000004</v>
      </c>
      <c r="N588" s="37">
        <v>8322.1625000000004</v>
      </c>
      <c r="O588" s="37">
        <v>8322.1625000000004</v>
      </c>
      <c r="P588" s="37">
        <v>8322.1625000000004</v>
      </c>
      <c r="Q588" s="37">
        <v>8322.1625000000004</v>
      </c>
      <c r="R588" s="37">
        <v>8322.1625000000004</v>
      </c>
      <c r="S588" s="37">
        <v>8322.1625000000004</v>
      </c>
    </row>
    <row r="589" spans="1:19">
      <c r="B589" s="6">
        <v>2006</v>
      </c>
      <c r="C589" s="37">
        <v>16493.3825</v>
      </c>
      <c r="D589" s="37">
        <v>16493.3825</v>
      </c>
      <c r="E589" s="37">
        <v>16493.3825</v>
      </c>
      <c r="F589" s="37">
        <v>16493.3825</v>
      </c>
      <c r="G589" s="37">
        <v>16493.3825</v>
      </c>
      <c r="H589" s="37">
        <v>16493.3825</v>
      </c>
      <c r="I589" s="37">
        <v>16493.3825</v>
      </c>
      <c r="J589" s="37">
        <v>16493.3825</v>
      </c>
      <c r="K589" s="37">
        <v>16493.3825</v>
      </c>
      <c r="L589" s="37">
        <v>16493.3825</v>
      </c>
      <c r="M589" s="37">
        <v>16493.3825</v>
      </c>
      <c r="N589" s="37">
        <v>16493.3825</v>
      </c>
      <c r="O589" s="37">
        <v>16493.3825</v>
      </c>
      <c r="P589" s="37">
        <v>16493.3825</v>
      </c>
      <c r="Q589" s="37">
        <v>16493.3825</v>
      </c>
      <c r="R589" s="37">
        <v>16493.3825</v>
      </c>
      <c r="S589" s="37">
        <v>16493.3825</v>
      </c>
    </row>
    <row r="590" spans="1:19">
      <c r="B590" s="6">
        <v>2005</v>
      </c>
      <c r="C590" s="37">
        <v>34355.722500000003</v>
      </c>
      <c r="D590" s="37">
        <v>34355.722500000003</v>
      </c>
      <c r="E590" s="37">
        <v>34355.722500000003</v>
      </c>
      <c r="F590" s="37">
        <v>34355.722500000003</v>
      </c>
      <c r="G590" s="37">
        <v>34355.722500000003</v>
      </c>
      <c r="H590" s="37">
        <v>34355.722500000003</v>
      </c>
      <c r="I590" s="37">
        <v>34355.722500000003</v>
      </c>
      <c r="J590" s="37">
        <v>34355.722500000003</v>
      </c>
      <c r="K590" s="37">
        <v>34355.722500000003</v>
      </c>
      <c r="L590" s="37">
        <v>34355.722500000003</v>
      </c>
      <c r="M590" s="37">
        <v>34355.722500000003</v>
      </c>
      <c r="N590" s="37">
        <v>34355.722500000003</v>
      </c>
      <c r="O590" s="37">
        <v>34355.722500000003</v>
      </c>
      <c r="P590" s="37">
        <v>34355.722500000003</v>
      </c>
      <c r="Q590" s="37">
        <v>34355.722500000003</v>
      </c>
      <c r="R590" s="37">
        <v>34355.722500000003</v>
      </c>
      <c r="S590" s="37">
        <v>34355.722500000003</v>
      </c>
    </row>
    <row r="591" spans="1:19">
      <c r="B591" s="6">
        <v>2004</v>
      </c>
      <c r="C591" s="37">
        <v>3522.12</v>
      </c>
      <c r="D591" s="37">
        <v>3522.12</v>
      </c>
      <c r="E591" s="37">
        <v>3522.12</v>
      </c>
      <c r="F591" s="37">
        <v>3522.12</v>
      </c>
      <c r="G591" s="37">
        <v>3522.12</v>
      </c>
      <c r="H591" s="37">
        <v>3522.12</v>
      </c>
      <c r="I591" s="37">
        <v>3522.12</v>
      </c>
      <c r="J591" s="37">
        <v>3522.12</v>
      </c>
      <c r="K591" s="37">
        <v>3522.12</v>
      </c>
      <c r="L591" s="37">
        <v>3522.12</v>
      </c>
      <c r="M591" s="37">
        <v>3522.12</v>
      </c>
      <c r="N591" s="37">
        <v>3522.12</v>
      </c>
      <c r="O591" s="37">
        <v>3522.12</v>
      </c>
      <c r="P591" s="37">
        <v>3522.12</v>
      </c>
      <c r="Q591" s="37">
        <v>3522.12</v>
      </c>
      <c r="R591" s="37">
        <v>3522.12</v>
      </c>
      <c r="S591" s="37">
        <v>3522.12</v>
      </c>
    </row>
    <row r="592" spans="1:19">
      <c r="B592" s="6">
        <v>2003</v>
      </c>
      <c r="C592" s="37">
        <v>449.00000000000006</v>
      </c>
      <c r="D592" s="37">
        <v>449.00000000000006</v>
      </c>
      <c r="E592" s="37">
        <v>449.00000000000006</v>
      </c>
      <c r="F592" s="37">
        <v>449.00000000000006</v>
      </c>
      <c r="G592" s="37">
        <v>449.00000000000006</v>
      </c>
      <c r="H592" s="37">
        <v>449.00000000000006</v>
      </c>
      <c r="I592" s="37">
        <v>449.00000000000006</v>
      </c>
      <c r="J592" s="37">
        <v>449.00000000000006</v>
      </c>
      <c r="K592" s="37">
        <v>449.00000000000006</v>
      </c>
      <c r="L592" s="37">
        <v>449.00000000000006</v>
      </c>
      <c r="M592" s="37">
        <v>449.00000000000006</v>
      </c>
      <c r="N592" s="37">
        <v>449.00000000000006</v>
      </c>
      <c r="O592" s="37">
        <v>449.00000000000006</v>
      </c>
      <c r="P592" s="37">
        <v>449.00000000000006</v>
      </c>
      <c r="Q592" s="37">
        <v>449.00000000000006</v>
      </c>
      <c r="R592" s="37">
        <v>449.00000000000006</v>
      </c>
      <c r="S592" s="37">
        <v>449.00000000000006</v>
      </c>
    </row>
    <row r="593" spans="2:19">
      <c r="B593" s="6">
        <v>2002</v>
      </c>
      <c r="C593" s="37">
        <v>2410</v>
      </c>
      <c r="D593" s="37">
        <v>2410</v>
      </c>
      <c r="E593" s="37">
        <v>2410</v>
      </c>
      <c r="F593" s="37">
        <v>2410</v>
      </c>
      <c r="G593" s="37">
        <v>2410</v>
      </c>
      <c r="H593" s="37">
        <v>2410</v>
      </c>
      <c r="I593" s="37">
        <v>2410</v>
      </c>
      <c r="J593" s="37">
        <v>2410</v>
      </c>
      <c r="K593" s="37">
        <v>2410</v>
      </c>
      <c r="L593" s="37">
        <v>2410</v>
      </c>
      <c r="M593" s="37">
        <v>2410</v>
      </c>
      <c r="N593" s="37">
        <v>2410</v>
      </c>
      <c r="O593" s="37">
        <v>2410</v>
      </c>
      <c r="P593" s="37">
        <v>2410</v>
      </c>
      <c r="Q593" s="37">
        <v>2410</v>
      </c>
      <c r="R593" s="37">
        <v>2410</v>
      </c>
      <c r="S593" s="37">
        <v>2410</v>
      </c>
    </row>
    <row r="594" spans="2:19">
      <c r="B594" s="6">
        <v>2001</v>
      </c>
      <c r="C594" s="37">
        <v>4453.3333333333339</v>
      </c>
      <c r="D594" s="37">
        <v>4453.3333333333339</v>
      </c>
      <c r="E594" s="37">
        <v>4453.3333333333339</v>
      </c>
      <c r="F594" s="37">
        <v>4453.3333333333339</v>
      </c>
      <c r="G594" s="37">
        <v>4453.3333333333339</v>
      </c>
      <c r="H594" s="37">
        <v>4453.3333333333339</v>
      </c>
      <c r="I594" s="37">
        <v>4453.3333333333339</v>
      </c>
      <c r="J594" s="37">
        <v>4453.3333333333339</v>
      </c>
      <c r="K594" s="37">
        <v>4453.3333333333339</v>
      </c>
      <c r="L594" s="37">
        <v>4453.3333333333339</v>
      </c>
      <c r="M594" s="37">
        <v>4453.3333333333339</v>
      </c>
      <c r="N594" s="37">
        <v>4453.3333333333339</v>
      </c>
      <c r="O594" s="37">
        <v>4453.3333333333339</v>
      </c>
      <c r="P594" s="37">
        <v>4453.3333333333339</v>
      </c>
      <c r="Q594" s="37">
        <v>4453.3333333333339</v>
      </c>
      <c r="R594" s="37">
        <v>4453.3333333333339</v>
      </c>
      <c r="S594" s="37">
        <v>4453.3333333333339</v>
      </c>
    </row>
    <row r="595" spans="2:19">
      <c r="B595" s="6">
        <v>2000</v>
      </c>
      <c r="C595" s="37">
        <v>1021.57</v>
      </c>
      <c r="D595" s="37">
        <v>1021.57</v>
      </c>
      <c r="E595" s="37">
        <v>1021.57</v>
      </c>
      <c r="F595" s="37">
        <v>1021.57</v>
      </c>
      <c r="G595" s="37">
        <v>1021.57</v>
      </c>
      <c r="H595" s="37">
        <v>1021.57</v>
      </c>
      <c r="I595" s="37">
        <v>1021.57</v>
      </c>
      <c r="J595" s="37">
        <v>1021.57</v>
      </c>
      <c r="K595" s="37">
        <v>1021.57</v>
      </c>
      <c r="L595" s="37">
        <v>1021.57</v>
      </c>
      <c r="M595" s="37">
        <v>1021.57</v>
      </c>
      <c r="N595" s="37">
        <v>1021.57</v>
      </c>
      <c r="O595" s="37">
        <v>1021.57</v>
      </c>
      <c r="P595" s="37">
        <v>1021.57</v>
      </c>
      <c r="Q595" s="37">
        <v>1021.57</v>
      </c>
      <c r="R595" s="37">
        <v>1021.57</v>
      </c>
      <c r="S595" s="37">
        <v>1021.57</v>
      </c>
    </row>
    <row r="596" spans="2:19">
      <c r="B596" s="6">
        <v>1999</v>
      </c>
      <c r="C596" s="37">
        <v>10495.81</v>
      </c>
      <c r="D596" s="37">
        <v>10495.81</v>
      </c>
      <c r="E596" s="37">
        <v>10495.81</v>
      </c>
      <c r="F596" s="37">
        <v>10495.81</v>
      </c>
      <c r="G596" s="37">
        <v>10495.81</v>
      </c>
      <c r="H596" s="37">
        <v>10495.81</v>
      </c>
      <c r="I596" s="37">
        <v>10495.81</v>
      </c>
      <c r="J596" s="37">
        <v>10495.81</v>
      </c>
      <c r="K596" s="37">
        <v>10495.81</v>
      </c>
      <c r="L596" s="37">
        <v>10495.81</v>
      </c>
      <c r="M596" s="37">
        <v>10495.81</v>
      </c>
      <c r="N596" s="37">
        <v>10495.81</v>
      </c>
      <c r="O596" s="37">
        <v>10495.81</v>
      </c>
      <c r="P596" s="37">
        <v>10495.81</v>
      </c>
      <c r="Q596" s="37">
        <v>10495.81</v>
      </c>
      <c r="R596" s="37">
        <v>10495.81</v>
      </c>
      <c r="S596" s="37">
        <v>10495.81</v>
      </c>
    </row>
    <row r="597" spans="2:19">
      <c r="B597" s="6">
        <v>1998</v>
      </c>
      <c r="C597" s="37">
        <v>20700.690000000002</v>
      </c>
      <c r="D597" s="37">
        <v>20700.690000000002</v>
      </c>
      <c r="E597" s="37">
        <v>20700.690000000002</v>
      </c>
      <c r="F597" s="37">
        <v>20700.690000000002</v>
      </c>
      <c r="G597" s="37">
        <v>20700.690000000002</v>
      </c>
      <c r="H597" s="37">
        <v>20700.690000000002</v>
      </c>
      <c r="I597" s="37">
        <v>20700.690000000002</v>
      </c>
      <c r="J597" s="37">
        <v>20700.690000000002</v>
      </c>
      <c r="K597" s="37">
        <v>20700.690000000002</v>
      </c>
      <c r="L597" s="37">
        <v>20700.690000000002</v>
      </c>
      <c r="M597" s="37">
        <v>20700.690000000002</v>
      </c>
      <c r="N597" s="37">
        <v>20700.690000000002</v>
      </c>
      <c r="O597" s="37">
        <v>20700.690000000002</v>
      </c>
      <c r="P597" s="37">
        <v>20700.690000000002</v>
      </c>
      <c r="Q597" s="37">
        <v>20700.690000000002</v>
      </c>
      <c r="R597" s="37">
        <v>20700.690000000002</v>
      </c>
      <c r="S597" s="37">
        <v>20700.690000000002</v>
      </c>
    </row>
    <row r="598" spans="2:19">
      <c r="B598" s="6">
        <v>1997</v>
      </c>
      <c r="C598" s="37">
        <v>16214.600000000002</v>
      </c>
      <c r="D598" s="37">
        <v>16214.600000000002</v>
      </c>
      <c r="E598" s="37">
        <v>16214.600000000002</v>
      </c>
      <c r="F598" s="37">
        <v>16214.600000000002</v>
      </c>
      <c r="G598" s="37">
        <v>16214.600000000002</v>
      </c>
      <c r="H598" s="37">
        <v>16214.600000000002</v>
      </c>
      <c r="I598" s="37">
        <v>16214.600000000002</v>
      </c>
      <c r="J598" s="37">
        <v>16214.600000000002</v>
      </c>
      <c r="K598" s="37">
        <v>16214.600000000002</v>
      </c>
      <c r="L598" s="37">
        <v>16214.600000000002</v>
      </c>
      <c r="M598" s="37">
        <v>16214.600000000002</v>
      </c>
      <c r="N598" s="37">
        <v>16214.600000000002</v>
      </c>
      <c r="O598" s="37">
        <v>16214.600000000002</v>
      </c>
      <c r="P598" s="37">
        <v>16214.600000000002</v>
      </c>
      <c r="Q598" s="37">
        <v>16214.600000000002</v>
      </c>
      <c r="R598" s="37">
        <v>16214.600000000002</v>
      </c>
      <c r="S598" s="37">
        <v>16214.600000000002</v>
      </c>
    </row>
    <row r="599" spans="2:19">
      <c r="B599" s="6">
        <v>1996</v>
      </c>
      <c r="C599" s="37">
        <v>1874.3899999999999</v>
      </c>
      <c r="D599" s="37">
        <v>1874.3899999999999</v>
      </c>
      <c r="E599" s="37">
        <v>1874.3899999999999</v>
      </c>
      <c r="F599" s="37">
        <v>1874.3899999999999</v>
      </c>
      <c r="G599" s="37">
        <v>1874.3899999999999</v>
      </c>
      <c r="H599" s="37">
        <v>1874.3899999999999</v>
      </c>
      <c r="I599" s="37">
        <v>1874.3899999999999</v>
      </c>
      <c r="J599" s="37">
        <v>1874.3899999999999</v>
      </c>
      <c r="K599" s="37">
        <v>1874.3899999999999</v>
      </c>
      <c r="L599" s="37">
        <v>1874.3899999999999</v>
      </c>
      <c r="M599" s="37">
        <v>1874.3899999999999</v>
      </c>
      <c r="N599" s="37">
        <v>1874.3899999999999</v>
      </c>
      <c r="O599" s="37">
        <v>1874.3899999999999</v>
      </c>
      <c r="P599" s="37">
        <v>1874.3899999999999</v>
      </c>
      <c r="Q599" s="37">
        <v>1874.3899999999999</v>
      </c>
      <c r="R599" s="37">
        <v>1874.3899999999999</v>
      </c>
      <c r="S599" s="37">
        <v>1874.3899999999999</v>
      </c>
    </row>
    <row r="600" spans="2:19">
      <c r="B600" s="6">
        <v>1995</v>
      </c>
      <c r="C600" s="37">
        <v>919.3</v>
      </c>
      <c r="D600" s="37">
        <v>919.3</v>
      </c>
      <c r="E600" s="37">
        <v>919.3</v>
      </c>
      <c r="F600" s="37">
        <v>919.3</v>
      </c>
      <c r="G600" s="37">
        <v>919.3</v>
      </c>
      <c r="H600" s="37">
        <v>919.3</v>
      </c>
      <c r="I600" s="37">
        <v>919.3</v>
      </c>
      <c r="J600" s="37">
        <v>919.3</v>
      </c>
      <c r="K600" s="37">
        <v>919.3</v>
      </c>
      <c r="L600" s="37">
        <v>919.3</v>
      </c>
      <c r="M600" s="37">
        <v>919.3</v>
      </c>
      <c r="N600" s="37">
        <v>919.3</v>
      </c>
      <c r="O600" s="37">
        <v>919.3</v>
      </c>
      <c r="P600" s="37">
        <v>919.3</v>
      </c>
      <c r="Q600" s="37">
        <v>919.3</v>
      </c>
      <c r="R600" s="37">
        <v>919.3</v>
      </c>
      <c r="S600" s="37">
        <v>919.3</v>
      </c>
    </row>
    <row r="601" spans="2:19">
      <c r="B601" s="6">
        <v>1994</v>
      </c>
      <c r="C601" s="37">
        <v>654.45000000000005</v>
      </c>
      <c r="D601" s="37">
        <v>654.45000000000005</v>
      </c>
      <c r="E601" s="37">
        <v>654.45000000000005</v>
      </c>
      <c r="F601" s="37">
        <v>654.45000000000005</v>
      </c>
      <c r="G601" s="37">
        <v>654.45000000000005</v>
      </c>
      <c r="H601" s="37">
        <v>654.45000000000005</v>
      </c>
      <c r="I601" s="37">
        <v>654.45000000000005</v>
      </c>
      <c r="J601" s="37">
        <v>654.45000000000005</v>
      </c>
      <c r="K601" s="37">
        <v>654.45000000000005</v>
      </c>
      <c r="L601" s="37">
        <v>654.45000000000005</v>
      </c>
      <c r="M601" s="37">
        <v>654.45000000000005</v>
      </c>
      <c r="N601" s="37">
        <v>654.45000000000005</v>
      </c>
      <c r="O601" s="37">
        <v>654.45000000000005</v>
      </c>
      <c r="P601" s="37">
        <v>654.45000000000005</v>
      </c>
      <c r="Q601" s="37">
        <v>654.45000000000005</v>
      </c>
      <c r="R601" s="37">
        <v>654.45000000000005</v>
      </c>
      <c r="S601" s="37">
        <v>654.45000000000005</v>
      </c>
    </row>
    <row r="602" spans="2:19">
      <c r="B602" s="6">
        <v>1993</v>
      </c>
      <c r="C602" s="37">
        <v>2508.3999999999996</v>
      </c>
      <c r="D602" s="37">
        <v>2508.3999999999996</v>
      </c>
      <c r="E602" s="37">
        <v>2508.3999999999996</v>
      </c>
      <c r="F602" s="37">
        <v>2508.3999999999996</v>
      </c>
      <c r="G602" s="37">
        <v>2508.3999999999996</v>
      </c>
      <c r="H602" s="37">
        <v>2508.3999999999996</v>
      </c>
      <c r="I602" s="37">
        <v>2508.3999999999996</v>
      </c>
      <c r="J602" s="37">
        <v>2508.3999999999996</v>
      </c>
      <c r="K602" s="37">
        <v>2508.3999999999996</v>
      </c>
      <c r="L602" s="37">
        <v>2508.3999999999996</v>
      </c>
      <c r="M602" s="37">
        <v>2508.3999999999996</v>
      </c>
      <c r="N602" s="37">
        <v>2508.3999999999996</v>
      </c>
      <c r="O602" s="37">
        <v>2508.3999999999996</v>
      </c>
      <c r="P602" s="37">
        <v>2508.3999999999996</v>
      </c>
      <c r="Q602" s="37">
        <v>2508.3999999999996</v>
      </c>
      <c r="R602" s="37">
        <v>2508.3999999999996</v>
      </c>
      <c r="S602" s="37">
        <v>2508.3999999999996</v>
      </c>
    </row>
    <row r="603" spans="2:19">
      <c r="B603" s="6">
        <v>1992</v>
      </c>
      <c r="C603" s="37">
        <v>1525.6900000000003</v>
      </c>
      <c r="D603" s="37">
        <v>1525.6900000000003</v>
      </c>
      <c r="E603" s="37">
        <v>1525.6900000000003</v>
      </c>
      <c r="F603" s="37">
        <v>1525.6900000000003</v>
      </c>
      <c r="G603" s="37">
        <v>1525.6900000000003</v>
      </c>
      <c r="H603" s="37">
        <v>1525.6900000000003</v>
      </c>
      <c r="I603" s="37">
        <v>1525.6900000000003</v>
      </c>
      <c r="J603" s="37">
        <v>1525.6900000000003</v>
      </c>
      <c r="K603" s="37">
        <v>1525.6900000000003</v>
      </c>
      <c r="L603" s="37">
        <v>1525.6900000000003</v>
      </c>
      <c r="M603" s="37">
        <v>1525.6900000000003</v>
      </c>
      <c r="N603" s="37">
        <v>1525.6900000000003</v>
      </c>
      <c r="O603" s="37">
        <v>1525.6900000000003</v>
      </c>
      <c r="P603" s="37">
        <v>1525.6900000000003</v>
      </c>
      <c r="Q603" s="37">
        <v>1525.6900000000003</v>
      </c>
      <c r="R603" s="37">
        <v>1525.6900000000003</v>
      </c>
      <c r="S603" s="37">
        <v>1525.6900000000003</v>
      </c>
    </row>
    <row r="604" spans="2:19">
      <c r="B604" s="6">
        <v>1991</v>
      </c>
      <c r="C604" s="37">
        <v>1196.4200000000003</v>
      </c>
      <c r="D604" s="37">
        <v>1196.4200000000003</v>
      </c>
      <c r="E604" s="37">
        <v>1196.4200000000003</v>
      </c>
      <c r="F604" s="37">
        <v>1196.4200000000003</v>
      </c>
      <c r="G604" s="37">
        <v>1196.4200000000003</v>
      </c>
      <c r="H604" s="37">
        <v>1196.4200000000003</v>
      </c>
      <c r="I604" s="37">
        <v>1196.4200000000003</v>
      </c>
      <c r="J604" s="37">
        <v>1196.4200000000003</v>
      </c>
      <c r="K604" s="37">
        <v>1196.4200000000003</v>
      </c>
      <c r="L604" s="37">
        <v>1196.4200000000003</v>
      </c>
      <c r="M604" s="37">
        <v>1196.4200000000003</v>
      </c>
      <c r="N604" s="37">
        <v>1196.4200000000003</v>
      </c>
      <c r="O604" s="37">
        <v>1196.4200000000003</v>
      </c>
      <c r="P604" s="37">
        <v>1196.4200000000003</v>
      </c>
      <c r="Q604" s="37">
        <v>1196.4200000000003</v>
      </c>
      <c r="R604" s="37">
        <v>1196.4200000000003</v>
      </c>
      <c r="S604" s="37">
        <v>1196.4200000000003</v>
      </c>
    </row>
    <row r="605" spans="2:19">
      <c r="B605" s="6">
        <v>1990</v>
      </c>
      <c r="C605" s="37">
        <v>5016.7900000000009</v>
      </c>
      <c r="D605" s="37">
        <v>5016.7900000000009</v>
      </c>
      <c r="E605" s="37">
        <v>5016.7900000000009</v>
      </c>
      <c r="F605" s="37">
        <v>5016.7900000000009</v>
      </c>
      <c r="G605" s="37">
        <v>5016.7900000000009</v>
      </c>
      <c r="H605" s="37">
        <v>5016.7900000000009</v>
      </c>
      <c r="I605" s="37">
        <v>5016.7900000000009</v>
      </c>
      <c r="J605" s="37">
        <v>5016.7900000000009</v>
      </c>
      <c r="K605" s="37">
        <v>5016.7900000000009</v>
      </c>
      <c r="L605" s="37">
        <v>5016.7900000000009</v>
      </c>
      <c r="M605" s="37">
        <v>5016.7900000000009</v>
      </c>
      <c r="N605" s="37">
        <v>5016.7900000000009</v>
      </c>
      <c r="O605" s="37">
        <v>5016.7900000000009</v>
      </c>
      <c r="P605" s="37">
        <v>5016.7900000000009</v>
      </c>
      <c r="Q605" s="37">
        <v>5016.7900000000009</v>
      </c>
      <c r="R605" s="37">
        <v>5016.7900000000009</v>
      </c>
      <c r="S605" s="37">
        <v>5016.7900000000009</v>
      </c>
    </row>
    <row r="606" spans="2:19">
      <c r="B606" s="6">
        <v>1989</v>
      </c>
      <c r="C606" s="37">
        <v>4475.34</v>
      </c>
      <c r="D606" s="37">
        <v>4475.34</v>
      </c>
      <c r="E606" s="37">
        <v>4475.34</v>
      </c>
      <c r="F606" s="37">
        <v>4475.34</v>
      </c>
      <c r="G606" s="37">
        <v>4475.34</v>
      </c>
      <c r="H606" s="37">
        <v>4475.34</v>
      </c>
      <c r="I606" s="37">
        <v>4475.34</v>
      </c>
      <c r="J606" s="37">
        <v>4475.34</v>
      </c>
      <c r="K606" s="37">
        <v>4475.34</v>
      </c>
      <c r="L606" s="37">
        <v>4475.34</v>
      </c>
      <c r="M606" s="37">
        <v>4475.34</v>
      </c>
      <c r="N606" s="37">
        <v>4475.34</v>
      </c>
      <c r="O606" s="37">
        <v>4475.34</v>
      </c>
      <c r="P606" s="37">
        <v>4475.34</v>
      </c>
      <c r="Q606" s="37">
        <v>4475.34</v>
      </c>
      <c r="R606" s="37">
        <v>4475.34</v>
      </c>
      <c r="S606" s="37">
        <v>4475.34</v>
      </c>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v>128287.00833333333</v>
      </c>
      <c r="D666" s="8">
        <v>136609.17083333334</v>
      </c>
      <c r="E666" s="8">
        <v>152530.24333333335</v>
      </c>
      <c r="F666" s="8">
        <v>164371.05083333334</v>
      </c>
      <c r="G666" s="8">
        <v>198609.48083333339</v>
      </c>
      <c r="H666" s="8">
        <v>235330.19833333336</v>
      </c>
      <c r="I666" s="8">
        <v>240264.33833333338</v>
      </c>
      <c r="J666" s="8">
        <v>248949.86833333338</v>
      </c>
      <c r="K666" s="8">
        <v>268805.59833333339</v>
      </c>
      <c r="L666" s="8">
        <v>277967.99833333341</v>
      </c>
      <c r="M666" s="8">
        <v>279345.01833333337</v>
      </c>
      <c r="N666" s="11">
        <v>296527.01833333337</v>
      </c>
      <c r="O666" s="11">
        <v>297117.01833333337</v>
      </c>
      <c r="P666" s="11">
        <v>319915.01833333337</v>
      </c>
      <c r="Q666" s="11">
        <v>320792.01833333337</v>
      </c>
      <c r="R666" s="11">
        <v>321735.01833333337</v>
      </c>
      <c r="S666" s="11">
        <v>321735.01833333337</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865.10399999999993</v>
      </c>
      <c r="D696" s="37">
        <v>865.10399999999993</v>
      </c>
      <c r="E696" s="37">
        <v>865.10399999999993</v>
      </c>
      <c r="F696" s="37">
        <v>865.10399999999993</v>
      </c>
      <c r="G696" s="37">
        <v>865.10399999999993</v>
      </c>
      <c r="H696" s="37">
        <v>865.10399999999993</v>
      </c>
      <c r="I696" s="37">
        <v>865.10399999999993</v>
      </c>
      <c r="J696" s="37">
        <v>865.10399999999993</v>
      </c>
      <c r="K696" s="37">
        <v>865.10399999999993</v>
      </c>
      <c r="L696" s="37">
        <v>865.10399999999993</v>
      </c>
      <c r="M696" s="37">
        <v>865.10399999999993</v>
      </c>
      <c r="N696" s="37">
        <v>865.10399999999993</v>
      </c>
      <c r="O696" s="37">
        <v>865.10399999999993</v>
      </c>
      <c r="P696" s="37">
        <v>865.10399999999993</v>
      </c>
      <c r="Q696" s="37">
        <v>865.10399999999993</v>
      </c>
      <c r="R696" s="37">
        <v>865.10399999999993</v>
      </c>
      <c r="S696" s="37">
        <v>865.10399999999993</v>
      </c>
    </row>
    <row r="697" spans="2:19">
      <c r="B697" s="6">
        <v>1993</v>
      </c>
      <c r="C697" s="37">
        <v>949.1640000000001</v>
      </c>
      <c r="D697" s="37">
        <v>949.1640000000001</v>
      </c>
      <c r="E697" s="37">
        <v>949.1640000000001</v>
      </c>
      <c r="F697" s="37">
        <v>949.1640000000001</v>
      </c>
      <c r="G697" s="37">
        <v>949.1640000000001</v>
      </c>
      <c r="H697" s="37">
        <v>949.1640000000001</v>
      </c>
      <c r="I697" s="37">
        <v>949.1640000000001</v>
      </c>
      <c r="J697" s="37">
        <v>949.1640000000001</v>
      </c>
      <c r="K697" s="37">
        <v>949.1640000000001</v>
      </c>
      <c r="L697" s="37">
        <v>949.1640000000001</v>
      </c>
      <c r="M697" s="37">
        <v>949.1640000000001</v>
      </c>
      <c r="N697" s="37">
        <v>949.1640000000001</v>
      </c>
      <c r="O697" s="37">
        <v>949.1640000000001</v>
      </c>
      <c r="P697" s="37">
        <v>949.1640000000001</v>
      </c>
      <c r="Q697" s="37">
        <v>949.1640000000001</v>
      </c>
      <c r="R697" s="37">
        <v>949.1640000000001</v>
      </c>
      <c r="S697" s="37">
        <v>949.1640000000001</v>
      </c>
    </row>
    <row r="698" spans="2:19">
      <c r="B698" s="6">
        <v>1992</v>
      </c>
      <c r="C698" s="37">
        <v>867.56399999999996</v>
      </c>
      <c r="D698" s="37">
        <v>867.56399999999996</v>
      </c>
      <c r="E698" s="37">
        <v>867.56399999999996</v>
      </c>
      <c r="F698" s="37">
        <v>867.56399999999996</v>
      </c>
      <c r="G698" s="37">
        <v>867.56399999999996</v>
      </c>
      <c r="H698" s="37">
        <v>867.56399999999996</v>
      </c>
      <c r="I698" s="37">
        <v>867.56399999999996</v>
      </c>
      <c r="J698" s="37">
        <v>867.56399999999996</v>
      </c>
      <c r="K698" s="37">
        <v>867.56399999999996</v>
      </c>
      <c r="L698" s="37">
        <v>867.56399999999996</v>
      </c>
      <c r="M698" s="37">
        <v>867.56399999999996</v>
      </c>
      <c r="N698" s="37">
        <v>867.56399999999996</v>
      </c>
      <c r="O698" s="37">
        <v>867.56399999999996</v>
      </c>
      <c r="P698" s="37">
        <v>867.56399999999996</v>
      </c>
      <c r="Q698" s="37">
        <v>867.56399999999996</v>
      </c>
      <c r="R698" s="37">
        <v>867.56399999999996</v>
      </c>
      <c r="S698" s="37">
        <v>867.56399999999996</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v>2681.8319999999999</v>
      </c>
      <c r="D761" s="8">
        <v>2681.8319999999999</v>
      </c>
      <c r="E761" s="8">
        <v>2681.8319999999999</v>
      </c>
      <c r="F761" s="8">
        <v>2681.8319999999999</v>
      </c>
      <c r="G761" s="8">
        <v>2681.8319999999999</v>
      </c>
      <c r="H761" s="8">
        <v>2681.8319999999999</v>
      </c>
      <c r="I761" s="8">
        <v>2681.8319999999999</v>
      </c>
      <c r="J761" s="8">
        <v>2681.8319999999999</v>
      </c>
      <c r="K761" s="8">
        <v>2681.8319999999999</v>
      </c>
      <c r="L761" s="8">
        <v>2681.8319999999999</v>
      </c>
      <c r="M761" s="8">
        <v>2681.8319999999999</v>
      </c>
      <c r="N761" s="11">
        <v>2681.8319999999999</v>
      </c>
      <c r="O761" s="11">
        <v>2681.8319999999999</v>
      </c>
      <c r="P761" s="11">
        <v>2681.8319999999999</v>
      </c>
      <c r="Q761" s="11">
        <v>2681.8319999999999</v>
      </c>
      <c r="R761" s="11">
        <v>2681.8319999999999</v>
      </c>
      <c r="S761" s="11">
        <v>2681.8319999999999</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f>1014.5+3870.25+223.75</f>
        <v>5108.5</v>
      </c>
    </row>
    <row r="764" spans="1:19">
      <c r="A764" s="38"/>
      <c r="B764" s="6">
        <v>2021</v>
      </c>
      <c r="C764" s="36"/>
      <c r="D764" s="36"/>
      <c r="E764" s="36"/>
      <c r="F764" s="36"/>
      <c r="G764" s="36"/>
      <c r="H764" s="36"/>
      <c r="I764" s="36"/>
      <c r="J764" s="36"/>
      <c r="K764" s="36"/>
      <c r="L764" s="36"/>
      <c r="M764" s="36"/>
      <c r="N764" s="36"/>
      <c r="O764" s="36"/>
      <c r="P764" s="36"/>
      <c r="Q764" s="36"/>
      <c r="R764" s="37">
        <v>3493</v>
      </c>
      <c r="S764" s="37">
        <v>3493</v>
      </c>
    </row>
    <row r="765" spans="1:19">
      <c r="B765" s="6">
        <v>2020</v>
      </c>
      <c r="C765" s="36"/>
      <c r="D765" s="36"/>
      <c r="E765" s="36"/>
      <c r="F765" s="36"/>
      <c r="G765" s="36"/>
      <c r="H765" s="36"/>
      <c r="I765" s="36"/>
      <c r="J765" s="36"/>
      <c r="K765" s="36"/>
      <c r="L765" s="36"/>
      <c r="M765" s="36"/>
      <c r="N765" s="36"/>
      <c r="O765" s="36"/>
      <c r="P765" s="36"/>
      <c r="Q765" s="37">
        <v>9195</v>
      </c>
      <c r="R765" s="37">
        <v>9195</v>
      </c>
      <c r="S765" s="37">
        <v>9195</v>
      </c>
    </row>
    <row r="766" spans="1:19">
      <c r="A766" s="40"/>
      <c r="B766" s="6">
        <v>2019</v>
      </c>
      <c r="C766" s="36"/>
      <c r="D766" s="36"/>
      <c r="E766" s="36"/>
      <c r="F766" s="36"/>
      <c r="G766" s="36"/>
      <c r="H766" s="36"/>
      <c r="I766" s="36"/>
      <c r="J766" s="36"/>
      <c r="K766" s="36"/>
      <c r="L766" s="36"/>
      <c r="M766" s="36"/>
      <c r="N766" s="36"/>
      <c r="O766" s="36"/>
      <c r="P766" s="37">
        <v>6743</v>
      </c>
      <c r="Q766" s="37">
        <v>6743</v>
      </c>
      <c r="R766" s="37">
        <v>6743</v>
      </c>
      <c r="S766" s="37">
        <v>6743</v>
      </c>
    </row>
    <row r="767" spans="1:19">
      <c r="A767" s="40"/>
      <c r="B767" s="6">
        <v>2018</v>
      </c>
      <c r="C767" s="36"/>
      <c r="D767" s="36"/>
      <c r="E767" s="36"/>
      <c r="F767" s="36"/>
      <c r="G767" s="36"/>
      <c r="H767" s="36"/>
      <c r="I767" s="36"/>
      <c r="J767" s="36"/>
      <c r="K767" s="36"/>
      <c r="L767" s="36"/>
      <c r="M767" s="36"/>
      <c r="N767" s="36"/>
      <c r="O767" s="37">
        <v>9417</v>
      </c>
      <c r="P767" s="37">
        <v>9417</v>
      </c>
      <c r="Q767" s="37">
        <v>9417</v>
      </c>
      <c r="R767" s="37">
        <v>9417</v>
      </c>
      <c r="S767" s="37">
        <v>9417</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417.78</v>
      </c>
      <c r="N769" s="37">
        <v>417.78</v>
      </c>
      <c r="O769" s="37">
        <v>417.78</v>
      </c>
      <c r="P769" s="37">
        <v>417.78</v>
      </c>
      <c r="Q769" s="37">
        <v>417.78</v>
      </c>
      <c r="R769" s="37">
        <v>417.78</v>
      </c>
      <c r="S769" s="37">
        <v>417.78</v>
      </c>
    </row>
    <row r="770" spans="2:19">
      <c r="B770" s="6">
        <v>2015</v>
      </c>
      <c r="C770" s="36"/>
      <c r="D770" s="36"/>
      <c r="E770" s="36"/>
      <c r="F770" s="36"/>
      <c r="G770" s="36"/>
      <c r="H770" s="36"/>
      <c r="I770" s="36"/>
      <c r="J770" s="36"/>
      <c r="K770" s="36"/>
      <c r="L770" s="37">
        <v>1011.625</v>
      </c>
      <c r="M770" s="37">
        <v>1011.625</v>
      </c>
      <c r="N770" s="37">
        <v>1011.625</v>
      </c>
      <c r="O770" s="37">
        <v>1011.625</v>
      </c>
      <c r="P770" s="37">
        <v>1011.625</v>
      </c>
      <c r="Q770" s="37">
        <v>1011.625</v>
      </c>
      <c r="R770" s="37">
        <v>1011.625</v>
      </c>
      <c r="S770" s="37">
        <v>1011.625</v>
      </c>
    </row>
    <row r="771" spans="2:19">
      <c r="B771" s="6">
        <v>2014</v>
      </c>
      <c r="C771" s="36"/>
      <c r="D771" s="36"/>
      <c r="E771" s="36"/>
      <c r="F771" s="36"/>
      <c r="G771" s="36"/>
      <c r="H771" s="36"/>
      <c r="I771" s="36"/>
      <c r="J771" s="36"/>
      <c r="K771" s="37">
        <v>11737.295</v>
      </c>
      <c r="L771" s="37">
        <v>11737.295</v>
      </c>
      <c r="M771" s="37">
        <v>11737.295</v>
      </c>
      <c r="N771" s="37">
        <v>11737.295</v>
      </c>
      <c r="O771" s="37">
        <v>11737.295</v>
      </c>
      <c r="P771" s="37">
        <v>11737.295</v>
      </c>
      <c r="Q771" s="37">
        <v>11737.295</v>
      </c>
      <c r="R771" s="37">
        <v>11737.295</v>
      </c>
      <c r="S771" s="37">
        <v>11737.295</v>
      </c>
    </row>
    <row r="772" spans="2:19">
      <c r="B772" s="6">
        <v>2013</v>
      </c>
      <c r="C772" s="36"/>
      <c r="D772" s="36"/>
      <c r="E772" s="36"/>
      <c r="F772" s="36"/>
      <c r="G772" s="36"/>
      <c r="H772" s="36"/>
      <c r="I772" s="36"/>
      <c r="J772" s="37">
        <v>2509.77</v>
      </c>
      <c r="K772" s="37">
        <v>2509.77</v>
      </c>
      <c r="L772" s="37">
        <v>2509.77</v>
      </c>
      <c r="M772" s="37">
        <v>2509.77</v>
      </c>
      <c r="N772" s="37">
        <v>2509.77</v>
      </c>
      <c r="O772" s="37">
        <v>2509.77</v>
      </c>
      <c r="P772" s="37">
        <v>2509.77</v>
      </c>
      <c r="Q772" s="37">
        <v>2509.77</v>
      </c>
      <c r="R772" s="37">
        <v>2509.77</v>
      </c>
      <c r="S772" s="37">
        <v>2509.77</v>
      </c>
    </row>
    <row r="773" spans="2:19">
      <c r="B773" s="6">
        <v>2012</v>
      </c>
      <c r="C773" s="36"/>
      <c r="D773" s="36"/>
      <c r="E773" s="36"/>
      <c r="F773" s="36"/>
      <c r="G773" s="36"/>
      <c r="H773" s="36"/>
      <c r="I773" s="37">
        <v>1066.3625</v>
      </c>
      <c r="J773" s="37">
        <v>1066.3625</v>
      </c>
      <c r="K773" s="37">
        <v>1066.3625</v>
      </c>
      <c r="L773" s="37">
        <v>1066.3625</v>
      </c>
      <c r="M773" s="37">
        <v>1066.3625</v>
      </c>
      <c r="N773" s="37">
        <v>1066.3625</v>
      </c>
      <c r="O773" s="37">
        <v>1066.3625</v>
      </c>
      <c r="P773" s="37">
        <v>1066.3625</v>
      </c>
      <c r="Q773" s="37">
        <v>1066.3625</v>
      </c>
      <c r="R773" s="37">
        <v>1066.3625</v>
      </c>
      <c r="S773" s="37">
        <v>1066.3625</v>
      </c>
    </row>
    <row r="774" spans="2:19">
      <c r="B774" s="6">
        <v>2011</v>
      </c>
      <c r="C774" s="36"/>
      <c r="D774" s="36"/>
      <c r="E774" s="36"/>
      <c r="F774" s="36"/>
      <c r="G774" s="36"/>
      <c r="H774" s="37">
        <v>2638</v>
      </c>
      <c r="I774" s="37">
        <v>2638</v>
      </c>
      <c r="J774" s="37">
        <v>2638</v>
      </c>
      <c r="K774" s="37">
        <v>2638</v>
      </c>
      <c r="L774" s="37">
        <v>2638</v>
      </c>
      <c r="M774" s="37">
        <v>2638</v>
      </c>
      <c r="N774" s="37">
        <v>2638</v>
      </c>
      <c r="O774" s="37">
        <v>2638</v>
      </c>
      <c r="P774" s="37">
        <v>2638</v>
      </c>
      <c r="Q774" s="37">
        <v>2638</v>
      </c>
      <c r="R774" s="37">
        <v>2638</v>
      </c>
      <c r="S774" s="37">
        <v>2638</v>
      </c>
    </row>
    <row r="775" spans="2:19">
      <c r="B775" s="6">
        <v>2010</v>
      </c>
      <c r="C775" s="36"/>
      <c r="D775" s="36"/>
      <c r="E775" s="36"/>
      <c r="F775" s="36"/>
      <c r="G775" s="37">
        <v>505.45</v>
      </c>
      <c r="H775" s="37">
        <v>505.45</v>
      </c>
      <c r="I775" s="37">
        <v>505.45</v>
      </c>
      <c r="J775" s="37">
        <v>505.45</v>
      </c>
      <c r="K775" s="37">
        <v>505.45</v>
      </c>
      <c r="L775" s="37">
        <v>505.45</v>
      </c>
      <c r="M775" s="37">
        <v>505.45</v>
      </c>
      <c r="N775" s="37">
        <v>505.45</v>
      </c>
      <c r="O775" s="37">
        <v>505.45</v>
      </c>
      <c r="P775" s="37">
        <v>505.45</v>
      </c>
      <c r="Q775" s="37">
        <v>505.45</v>
      </c>
      <c r="R775" s="37">
        <v>505.45</v>
      </c>
      <c r="S775" s="37">
        <v>505.45</v>
      </c>
    </row>
    <row r="776" spans="2:19">
      <c r="B776" s="6">
        <v>2009</v>
      </c>
      <c r="C776" s="36"/>
      <c r="D776" s="36"/>
      <c r="E776" s="36"/>
      <c r="F776" s="37">
        <v>111.75</v>
      </c>
      <c r="G776" s="37">
        <v>111.75</v>
      </c>
      <c r="H776" s="37">
        <v>111.75</v>
      </c>
      <c r="I776" s="37">
        <v>111.75</v>
      </c>
      <c r="J776" s="37">
        <v>111.75</v>
      </c>
      <c r="K776" s="37">
        <v>111.75</v>
      </c>
      <c r="L776" s="37">
        <v>111.75</v>
      </c>
      <c r="M776" s="37">
        <v>111.75</v>
      </c>
      <c r="N776" s="37">
        <v>111.75</v>
      </c>
      <c r="O776" s="37">
        <v>111.75</v>
      </c>
      <c r="P776" s="37">
        <v>111.75</v>
      </c>
      <c r="Q776" s="37">
        <v>111.75</v>
      </c>
      <c r="R776" s="37">
        <v>111.75</v>
      </c>
      <c r="S776" s="37">
        <v>111.75</v>
      </c>
    </row>
    <row r="777" spans="2:19">
      <c r="B777" s="6">
        <v>2008</v>
      </c>
      <c r="C777" s="36"/>
      <c r="D777" s="36"/>
      <c r="E777" s="37">
        <v>17.25</v>
      </c>
      <c r="F777" s="37">
        <v>17.25</v>
      </c>
      <c r="G777" s="37">
        <v>17.25</v>
      </c>
      <c r="H777" s="37">
        <v>17.25</v>
      </c>
      <c r="I777" s="37">
        <v>17.25</v>
      </c>
      <c r="J777" s="37">
        <v>17.25</v>
      </c>
      <c r="K777" s="37">
        <v>17.25</v>
      </c>
      <c r="L777" s="37">
        <v>17.25</v>
      </c>
      <c r="M777" s="37">
        <v>17.25</v>
      </c>
      <c r="N777" s="37">
        <v>17.25</v>
      </c>
      <c r="O777" s="37">
        <v>17.25</v>
      </c>
      <c r="P777" s="37">
        <v>17.25</v>
      </c>
      <c r="Q777" s="37">
        <v>17.25</v>
      </c>
      <c r="R777" s="37">
        <v>17.25</v>
      </c>
      <c r="S777" s="37">
        <v>17.25</v>
      </c>
    </row>
    <row r="778" spans="2:19">
      <c r="B778" s="6">
        <v>2007</v>
      </c>
      <c r="C778" s="36"/>
      <c r="D778" s="37">
        <v>1278.8025</v>
      </c>
      <c r="E778" s="37">
        <v>1278.8025</v>
      </c>
      <c r="F778" s="37">
        <v>1278.8025</v>
      </c>
      <c r="G778" s="37">
        <v>1278.8025</v>
      </c>
      <c r="H778" s="37">
        <v>1278.8025</v>
      </c>
      <c r="I778" s="37">
        <v>1278.8025</v>
      </c>
      <c r="J778" s="37">
        <v>1278.8025</v>
      </c>
      <c r="K778" s="37">
        <v>1278.8025</v>
      </c>
      <c r="L778" s="37">
        <v>1278.8025</v>
      </c>
      <c r="M778" s="37">
        <v>1278.8025</v>
      </c>
      <c r="N778" s="37">
        <v>1278.8025</v>
      </c>
      <c r="O778" s="37">
        <v>1278.8025</v>
      </c>
      <c r="P778" s="37">
        <v>1278.8025</v>
      </c>
      <c r="Q778" s="37">
        <v>1278.8025</v>
      </c>
      <c r="R778" s="37">
        <v>1278.8025</v>
      </c>
      <c r="S778" s="37">
        <v>1278.8025</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9450</v>
      </c>
      <c r="D780" s="37">
        <v>9450</v>
      </c>
      <c r="E780" s="37">
        <v>9450</v>
      </c>
      <c r="F780" s="37">
        <v>9450</v>
      </c>
      <c r="G780" s="37">
        <v>9450</v>
      </c>
      <c r="H780" s="37">
        <v>9450</v>
      </c>
      <c r="I780" s="37">
        <v>9450</v>
      </c>
      <c r="J780" s="37">
        <v>9450</v>
      </c>
      <c r="K780" s="37">
        <v>9450</v>
      </c>
      <c r="L780" s="37">
        <v>9450</v>
      </c>
      <c r="M780" s="37">
        <v>9450</v>
      </c>
      <c r="N780" s="37">
        <v>9450</v>
      </c>
      <c r="O780" s="37">
        <v>9450</v>
      </c>
      <c r="P780" s="37">
        <v>9450</v>
      </c>
      <c r="Q780" s="37">
        <v>9450</v>
      </c>
      <c r="R780" s="37">
        <v>9450</v>
      </c>
      <c r="S780" s="37">
        <v>9450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v>9450</v>
      </c>
      <c r="D856" s="8">
        <v>10728.8025</v>
      </c>
      <c r="E856" s="8">
        <v>10746.0525</v>
      </c>
      <c r="F856" s="8">
        <v>10857.8025</v>
      </c>
      <c r="G856" s="8">
        <v>11363.252500000001</v>
      </c>
      <c r="H856" s="8">
        <v>14001.252499999999</v>
      </c>
      <c r="I856" s="8">
        <v>15067.615</v>
      </c>
      <c r="J856" s="8">
        <v>17577.384999999998</v>
      </c>
      <c r="K856" s="8">
        <v>29314.68</v>
      </c>
      <c r="L856" s="8">
        <v>30326.305</v>
      </c>
      <c r="M856" s="8">
        <v>30744.085000000003</v>
      </c>
      <c r="N856" s="11">
        <v>30744.085000000003</v>
      </c>
      <c r="O856" s="11">
        <v>40161.085000000006</v>
      </c>
      <c r="P856" s="11">
        <v>46904.084999999992</v>
      </c>
      <c r="Q856" s="11">
        <v>56099.084999999992</v>
      </c>
      <c r="R856" s="11">
        <v>59592.084999999992</v>
      </c>
      <c r="S856" s="11">
        <v>59592.084999999992</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656.6</v>
      </c>
    </row>
    <row r="859" spans="1:19">
      <c r="A859" s="38"/>
      <c r="B859" s="6">
        <v>2021</v>
      </c>
      <c r="C859" s="36"/>
      <c r="D859" s="36"/>
      <c r="E859" s="36"/>
      <c r="F859" s="36"/>
      <c r="G859" s="36"/>
      <c r="H859" s="36"/>
      <c r="I859" s="36"/>
      <c r="J859" s="36"/>
      <c r="K859" s="36"/>
      <c r="L859" s="36"/>
      <c r="M859" s="36"/>
      <c r="N859" s="36"/>
      <c r="O859" s="36"/>
      <c r="P859" s="36"/>
      <c r="Q859" s="36"/>
      <c r="R859" s="37">
        <v>12376</v>
      </c>
      <c r="S859" s="37">
        <v>12376</v>
      </c>
    </row>
    <row r="860" spans="1:19">
      <c r="B860" s="6">
        <v>2020</v>
      </c>
      <c r="C860" s="36"/>
      <c r="D860" s="36"/>
      <c r="E860" s="36"/>
      <c r="F860" s="36"/>
      <c r="G860" s="36"/>
      <c r="H860" s="36"/>
      <c r="I860" s="36"/>
      <c r="J860" s="36"/>
      <c r="K860" s="36"/>
      <c r="L860" s="36"/>
      <c r="M860" s="36"/>
      <c r="N860" s="36"/>
      <c r="O860" s="36"/>
      <c r="P860" s="36"/>
      <c r="Q860" s="37">
        <v>11695</v>
      </c>
      <c r="R860" s="37">
        <v>11695</v>
      </c>
      <c r="S860" s="37">
        <v>11695</v>
      </c>
    </row>
    <row r="861" spans="1:19">
      <c r="A861" s="40"/>
      <c r="B861" s="6">
        <v>2019</v>
      </c>
      <c r="C861" s="36"/>
      <c r="D861" s="36"/>
      <c r="E861" s="36"/>
      <c r="F861" s="36"/>
      <c r="G861" s="36"/>
      <c r="H861" s="36"/>
      <c r="I861" s="36"/>
      <c r="J861" s="36"/>
      <c r="K861" s="36"/>
      <c r="L861" s="36"/>
      <c r="M861" s="36"/>
      <c r="N861" s="36"/>
      <c r="O861" s="36"/>
      <c r="P861" s="37">
        <v>1530</v>
      </c>
      <c r="Q861" s="37">
        <v>1530</v>
      </c>
      <c r="R861" s="37">
        <v>1530</v>
      </c>
      <c r="S861" s="37">
        <v>1530</v>
      </c>
    </row>
    <row r="862" spans="1:19">
      <c r="A862" s="40"/>
      <c r="B862" s="6">
        <v>2018</v>
      </c>
      <c r="C862" s="36"/>
      <c r="D862" s="36"/>
      <c r="E862" s="36"/>
      <c r="F862" s="36"/>
      <c r="G862" s="36"/>
      <c r="H862" s="36"/>
      <c r="I862" s="36"/>
      <c r="J862" s="36"/>
      <c r="K862" s="36"/>
      <c r="L862" s="36"/>
      <c r="M862" s="36"/>
      <c r="N862" s="36"/>
      <c r="O862" s="37">
        <v>7058</v>
      </c>
      <c r="P862" s="37">
        <v>7058</v>
      </c>
      <c r="Q862" s="37">
        <v>7058</v>
      </c>
      <c r="R862" s="37">
        <v>7058</v>
      </c>
      <c r="S862" s="37">
        <v>7058</v>
      </c>
    </row>
    <row r="863" spans="1:19">
      <c r="A863" s="40"/>
      <c r="B863" s="6">
        <v>2017</v>
      </c>
      <c r="C863" s="36"/>
      <c r="D863" s="36"/>
      <c r="E863" s="36"/>
      <c r="F863" s="36"/>
      <c r="G863" s="36"/>
      <c r="H863" s="36"/>
      <c r="I863" s="36"/>
      <c r="J863" s="36"/>
      <c r="K863" s="36"/>
      <c r="L863" s="36"/>
      <c r="M863" s="36"/>
      <c r="N863" s="37">
        <v>2178.6</v>
      </c>
      <c r="O863" s="37">
        <v>2178.6</v>
      </c>
      <c r="P863" s="37">
        <v>2178.6</v>
      </c>
      <c r="Q863" s="37">
        <v>2178.6</v>
      </c>
      <c r="R863" s="37">
        <v>2178.6</v>
      </c>
      <c r="S863" s="37">
        <v>2178.6</v>
      </c>
    </row>
    <row r="864" spans="1:19">
      <c r="B864" s="6">
        <v>2016</v>
      </c>
      <c r="C864" s="36"/>
      <c r="D864" s="36"/>
      <c r="E864" s="36"/>
      <c r="F864" s="36"/>
      <c r="G864" s="36"/>
      <c r="H864" s="36"/>
      <c r="I864" s="36"/>
      <c r="J864" s="36"/>
      <c r="K864" s="36"/>
      <c r="L864" s="36"/>
      <c r="M864" s="37">
        <v>3948.4</v>
      </c>
      <c r="N864" s="37">
        <v>3948.4</v>
      </c>
      <c r="O864" s="37">
        <v>3948.4</v>
      </c>
      <c r="P864" s="37">
        <v>3948.4</v>
      </c>
      <c r="Q864" s="37">
        <v>3948.4</v>
      </c>
      <c r="R864" s="37">
        <v>3948.4</v>
      </c>
      <c r="S864" s="37">
        <v>3948.4</v>
      </c>
    </row>
    <row r="865" spans="2:19">
      <c r="B865" s="6">
        <v>2015</v>
      </c>
      <c r="C865" s="36"/>
      <c r="D865" s="36"/>
      <c r="E865" s="36"/>
      <c r="F865" s="36"/>
      <c r="G865" s="36"/>
      <c r="H865" s="36"/>
      <c r="I865" s="36"/>
      <c r="J865" s="36"/>
      <c r="K865" s="36"/>
      <c r="L865" s="37">
        <v>3470.4840000000004</v>
      </c>
      <c r="M865" s="37">
        <v>3470.4840000000004</v>
      </c>
      <c r="N865" s="37">
        <v>3470.4840000000004</v>
      </c>
      <c r="O865" s="37">
        <v>3470.4840000000004</v>
      </c>
      <c r="P865" s="37">
        <v>3470.4840000000004</v>
      </c>
      <c r="Q865" s="37">
        <v>3470.4840000000004</v>
      </c>
      <c r="R865" s="37">
        <v>3470.4840000000004</v>
      </c>
      <c r="S865" s="37">
        <v>3470.4840000000004</v>
      </c>
    </row>
    <row r="866" spans="2:19">
      <c r="B866" s="6">
        <v>2014</v>
      </c>
      <c r="C866" s="36"/>
      <c r="D866" s="36"/>
      <c r="E866" s="36"/>
      <c r="F866" s="36"/>
      <c r="G866" s="36"/>
      <c r="H866" s="36"/>
      <c r="I866" s="36"/>
      <c r="J866" s="36"/>
      <c r="K866" s="37">
        <v>6334.48</v>
      </c>
      <c r="L866" s="37">
        <v>6334.48</v>
      </c>
      <c r="M866" s="37">
        <v>6334.48</v>
      </c>
      <c r="N866" s="37">
        <v>6334.48</v>
      </c>
      <c r="O866" s="37">
        <v>6334.48</v>
      </c>
      <c r="P866" s="37">
        <v>6334.48</v>
      </c>
      <c r="Q866" s="37">
        <v>6334.48</v>
      </c>
      <c r="R866" s="37">
        <v>6334.48</v>
      </c>
      <c r="S866" s="37">
        <v>6334.48</v>
      </c>
    </row>
    <row r="867" spans="2:19">
      <c r="B867" s="6">
        <v>2013</v>
      </c>
      <c r="C867" s="36"/>
      <c r="D867" s="36"/>
      <c r="E867" s="36"/>
      <c r="F867" s="36"/>
      <c r="G867" s="36"/>
      <c r="H867" s="36"/>
      <c r="I867" s="36"/>
      <c r="J867" s="37">
        <v>1219.96</v>
      </c>
      <c r="K867" s="37">
        <v>1219.96</v>
      </c>
      <c r="L867" s="37">
        <v>1219.96</v>
      </c>
      <c r="M867" s="37">
        <v>1219.96</v>
      </c>
      <c r="N867" s="37">
        <v>1219.96</v>
      </c>
      <c r="O867" s="37">
        <v>1219.96</v>
      </c>
      <c r="P867" s="37">
        <v>1219.96</v>
      </c>
      <c r="Q867" s="37">
        <v>1219.96</v>
      </c>
      <c r="R867" s="37">
        <v>1219.96</v>
      </c>
      <c r="S867" s="37">
        <v>1219.96</v>
      </c>
    </row>
    <row r="868" spans="2:19">
      <c r="B868" s="6">
        <v>2012</v>
      </c>
      <c r="C868" s="36"/>
      <c r="D868" s="36"/>
      <c r="E868" s="36"/>
      <c r="F868" s="36"/>
      <c r="G868" s="36"/>
      <c r="H868" s="36"/>
      <c r="I868" s="37">
        <v>5169.74</v>
      </c>
      <c r="J868" s="37">
        <v>5169.74</v>
      </c>
      <c r="K868" s="37">
        <v>5169.74</v>
      </c>
      <c r="L868" s="37">
        <v>5169.74</v>
      </c>
      <c r="M868" s="37">
        <v>5169.74</v>
      </c>
      <c r="N868" s="37">
        <v>5169.74</v>
      </c>
      <c r="O868" s="37">
        <v>5169.74</v>
      </c>
      <c r="P868" s="37">
        <v>5169.74</v>
      </c>
      <c r="Q868" s="37">
        <v>5169.74</v>
      </c>
      <c r="R868" s="37">
        <v>5169.74</v>
      </c>
      <c r="S868" s="37">
        <v>5169.74</v>
      </c>
    </row>
    <row r="869" spans="2:19">
      <c r="B869" s="6">
        <v>2011</v>
      </c>
      <c r="C869" s="36"/>
      <c r="D869" s="36"/>
      <c r="E869" s="36"/>
      <c r="F869" s="36"/>
      <c r="G869" s="36"/>
      <c r="H869" s="37">
        <v>5149.8960000000006</v>
      </c>
      <c r="I869" s="37">
        <v>5149.8960000000006</v>
      </c>
      <c r="J869" s="37">
        <v>5149.8960000000006</v>
      </c>
      <c r="K869" s="37">
        <v>5149.8960000000006</v>
      </c>
      <c r="L869" s="37">
        <v>5149.8960000000006</v>
      </c>
      <c r="M869" s="37">
        <v>5149.8960000000006</v>
      </c>
      <c r="N869" s="37">
        <v>5149.8960000000006</v>
      </c>
      <c r="O869" s="37">
        <v>5149.8960000000006</v>
      </c>
      <c r="P869" s="37">
        <v>5149.8960000000006</v>
      </c>
      <c r="Q869" s="37">
        <v>5149.8960000000006</v>
      </c>
      <c r="R869" s="37">
        <v>5149.8960000000006</v>
      </c>
      <c r="S869" s="37">
        <v>5149.8960000000006</v>
      </c>
    </row>
    <row r="870" spans="2:19">
      <c r="B870" s="6">
        <v>2010</v>
      </c>
      <c r="C870" s="36"/>
      <c r="D870" s="36"/>
      <c r="E870" s="36"/>
      <c r="F870" s="36"/>
      <c r="G870" s="37">
        <v>2415.48</v>
      </c>
      <c r="H870" s="37">
        <v>2415.48</v>
      </c>
      <c r="I870" s="37">
        <v>2415.48</v>
      </c>
      <c r="J870" s="37">
        <v>2415.48</v>
      </c>
      <c r="K870" s="37">
        <v>2415.48</v>
      </c>
      <c r="L870" s="37">
        <v>2415.48</v>
      </c>
      <c r="M870" s="37">
        <v>2415.48</v>
      </c>
      <c r="N870" s="37">
        <v>2415.48</v>
      </c>
      <c r="O870" s="37">
        <v>2415.48</v>
      </c>
      <c r="P870" s="37">
        <v>2415.48</v>
      </c>
      <c r="Q870" s="37">
        <v>2415.48</v>
      </c>
      <c r="R870" s="37">
        <v>2415.48</v>
      </c>
      <c r="S870" s="37">
        <v>2415.48</v>
      </c>
    </row>
    <row r="871" spans="2:19">
      <c r="B871" s="6">
        <v>2009</v>
      </c>
      <c r="C871" s="36"/>
      <c r="D871" s="36"/>
      <c r="E871" s="36"/>
      <c r="F871" s="37">
        <v>7214.9960000000001</v>
      </c>
      <c r="G871" s="37">
        <v>7214.9960000000001</v>
      </c>
      <c r="H871" s="37">
        <v>7214.9960000000001</v>
      </c>
      <c r="I871" s="37">
        <v>7214.9960000000001</v>
      </c>
      <c r="J871" s="37">
        <v>7214.9960000000001</v>
      </c>
      <c r="K871" s="37">
        <v>7214.9960000000001</v>
      </c>
      <c r="L871" s="37">
        <v>7214.9960000000001</v>
      </c>
      <c r="M871" s="37">
        <v>7214.9960000000001</v>
      </c>
      <c r="N871" s="37">
        <v>7214.9960000000001</v>
      </c>
      <c r="O871" s="37">
        <v>7214.9960000000001</v>
      </c>
      <c r="P871" s="37">
        <v>7214.9960000000001</v>
      </c>
      <c r="Q871" s="37">
        <v>7214.9960000000001</v>
      </c>
      <c r="R871" s="37">
        <v>7214.9960000000001</v>
      </c>
      <c r="S871" s="37">
        <v>7214.9960000000001</v>
      </c>
    </row>
    <row r="872" spans="2:19">
      <c r="B872" s="6">
        <v>2008</v>
      </c>
      <c r="C872" s="36"/>
      <c r="D872" s="36"/>
      <c r="E872" s="37">
        <v>2225.79</v>
      </c>
      <c r="F872" s="37">
        <v>2225.79</v>
      </c>
      <c r="G872" s="37">
        <v>2225.79</v>
      </c>
      <c r="H872" s="37">
        <v>2225.79</v>
      </c>
      <c r="I872" s="37">
        <v>2225.79</v>
      </c>
      <c r="J872" s="37">
        <v>2225.79</v>
      </c>
      <c r="K872" s="37">
        <v>2225.79</v>
      </c>
      <c r="L872" s="37">
        <v>2225.79</v>
      </c>
      <c r="M872" s="37">
        <v>2225.79</v>
      </c>
      <c r="N872" s="37">
        <v>2225.79</v>
      </c>
      <c r="O872" s="37">
        <v>2225.79</v>
      </c>
      <c r="P872" s="37">
        <v>2225.79</v>
      </c>
      <c r="Q872" s="37">
        <v>2225.79</v>
      </c>
      <c r="R872" s="37">
        <v>2225.79</v>
      </c>
      <c r="S872" s="37">
        <v>2225.79</v>
      </c>
    </row>
    <row r="873" spans="2:19">
      <c r="B873" s="6">
        <v>2007</v>
      </c>
      <c r="C873" s="36"/>
      <c r="D873" s="37">
        <v>11367.310000000001</v>
      </c>
      <c r="E873" s="37">
        <v>11367.310000000001</v>
      </c>
      <c r="F873" s="37">
        <v>11367.310000000001</v>
      </c>
      <c r="G873" s="37">
        <v>11367.310000000001</v>
      </c>
      <c r="H873" s="37">
        <v>11367.310000000001</v>
      </c>
      <c r="I873" s="37">
        <v>11367.310000000001</v>
      </c>
      <c r="J873" s="37">
        <v>11367.310000000001</v>
      </c>
      <c r="K873" s="37">
        <v>11367.310000000001</v>
      </c>
      <c r="L873" s="37">
        <v>11367.310000000001</v>
      </c>
      <c r="M873" s="37">
        <v>11367.310000000001</v>
      </c>
      <c r="N873" s="37">
        <v>11367.310000000001</v>
      </c>
      <c r="O873" s="37">
        <v>11367.310000000001</v>
      </c>
      <c r="P873" s="37">
        <v>11367.310000000001</v>
      </c>
      <c r="Q873" s="37">
        <v>11367.310000000001</v>
      </c>
      <c r="R873" s="37">
        <v>11367.310000000001</v>
      </c>
      <c r="S873" s="37">
        <v>11367.310000000001</v>
      </c>
    </row>
    <row r="874" spans="2:19">
      <c r="B874" s="6">
        <v>2006</v>
      </c>
      <c r="C874" s="37">
        <v>2188.2539999999999</v>
      </c>
      <c r="D874" s="37">
        <v>2188.2539999999999</v>
      </c>
      <c r="E874" s="37">
        <v>2188.2539999999999</v>
      </c>
      <c r="F874" s="37">
        <v>2188.2539999999999</v>
      </c>
      <c r="G874" s="37">
        <v>2188.2539999999999</v>
      </c>
      <c r="H874" s="37">
        <v>2188.2539999999999</v>
      </c>
      <c r="I874" s="37">
        <v>2188.2539999999999</v>
      </c>
      <c r="J874" s="37">
        <v>2188.2539999999999</v>
      </c>
      <c r="K874" s="37">
        <v>2188.2539999999999</v>
      </c>
      <c r="L874" s="37">
        <v>2188.2539999999999</v>
      </c>
      <c r="M874" s="37">
        <v>2188.2539999999999</v>
      </c>
      <c r="N874" s="37">
        <v>2188.2539999999999</v>
      </c>
      <c r="O874" s="37">
        <v>2188.2539999999999</v>
      </c>
      <c r="P874" s="37">
        <v>2188.2539999999999</v>
      </c>
      <c r="Q874" s="37">
        <v>2188.2539999999999</v>
      </c>
      <c r="R874" s="37">
        <v>2188.2539999999999</v>
      </c>
      <c r="S874" s="37">
        <v>2188.2539999999999</v>
      </c>
    </row>
    <row r="875" spans="2:19">
      <c r="B875" s="6">
        <v>2005</v>
      </c>
      <c r="C875" s="37">
        <v>2211.4</v>
      </c>
      <c r="D875" s="37">
        <v>2211.4</v>
      </c>
      <c r="E875" s="37">
        <v>2211.4</v>
      </c>
      <c r="F875" s="37">
        <v>2211.4</v>
      </c>
      <c r="G875" s="37">
        <v>2211.4</v>
      </c>
      <c r="H875" s="37">
        <v>2211.4</v>
      </c>
      <c r="I875" s="37">
        <v>2211.4</v>
      </c>
      <c r="J875" s="37">
        <v>2211.4</v>
      </c>
      <c r="K875" s="37">
        <v>2211.4</v>
      </c>
      <c r="L875" s="37">
        <v>2211.4</v>
      </c>
      <c r="M875" s="37">
        <v>2211.4</v>
      </c>
      <c r="N875" s="37">
        <v>2211.4</v>
      </c>
      <c r="O875" s="37">
        <v>2211.4</v>
      </c>
      <c r="P875" s="37">
        <v>2211.4</v>
      </c>
      <c r="Q875" s="37">
        <v>2211.4</v>
      </c>
      <c r="R875" s="37">
        <v>2211.4</v>
      </c>
      <c r="S875" s="37">
        <v>2211.4</v>
      </c>
    </row>
    <row r="876" spans="2:19">
      <c r="B876" s="6">
        <v>2004</v>
      </c>
      <c r="C876" s="37">
        <v>30061.470000000005</v>
      </c>
      <c r="D876" s="37">
        <v>30061.470000000005</v>
      </c>
      <c r="E876" s="37">
        <v>30061.470000000005</v>
      </c>
      <c r="F876" s="37">
        <v>30061.470000000005</v>
      </c>
      <c r="G876" s="37">
        <v>30061.470000000005</v>
      </c>
      <c r="H876" s="37">
        <v>30061.470000000005</v>
      </c>
      <c r="I876" s="37">
        <v>30061.470000000005</v>
      </c>
      <c r="J876" s="37">
        <v>30061.470000000005</v>
      </c>
      <c r="K876" s="37">
        <v>30061.470000000005</v>
      </c>
      <c r="L876" s="37">
        <v>30061.470000000005</v>
      </c>
      <c r="M876" s="37">
        <v>30061.470000000005</v>
      </c>
      <c r="N876" s="37">
        <v>30061.470000000005</v>
      </c>
      <c r="O876" s="37">
        <v>30061.470000000005</v>
      </c>
      <c r="P876" s="37">
        <v>30061.470000000005</v>
      </c>
      <c r="Q876" s="37">
        <v>30061.470000000005</v>
      </c>
      <c r="R876" s="37">
        <v>30061.470000000005</v>
      </c>
      <c r="S876" s="37">
        <v>30061.470000000005</v>
      </c>
    </row>
    <row r="877" spans="2:19">
      <c r="B877" s="6">
        <v>2003</v>
      </c>
      <c r="C877" s="37">
        <v>34733.599999999999</v>
      </c>
      <c r="D877" s="37">
        <v>34733.599999999999</v>
      </c>
      <c r="E877" s="37">
        <v>34733.599999999999</v>
      </c>
      <c r="F877" s="37">
        <v>34733.599999999999</v>
      </c>
      <c r="G877" s="37">
        <v>34733.599999999999</v>
      </c>
      <c r="H877" s="37">
        <v>34733.599999999999</v>
      </c>
      <c r="I877" s="37">
        <v>34733.599999999999</v>
      </c>
      <c r="J877" s="37">
        <v>34733.599999999999</v>
      </c>
      <c r="K877" s="37">
        <v>34733.599999999999</v>
      </c>
      <c r="L877" s="37">
        <v>34733.599999999999</v>
      </c>
      <c r="M877" s="37">
        <v>34733.599999999999</v>
      </c>
      <c r="N877" s="37">
        <v>34733.599999999999</v>
      </c>
      <c r="O877" s="37">
        <v>34733.599999999999</v>
      </c>
      <c r="P877" s="37">
        <v>34733.599999999999</v>
      </c>
      <c r="Q877" s="37">
        <v>34733.599999999999</v>
      </c>
      <c r="R877" s="37">
        <v>34733.599999999999</v>
      </c>
      <c r="S877" s="37">
        <v>34733.599999999999</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v>69194.724000000002</v>
      </c>
      <c r="D951" s="8">
        <v>80562.034000000014</v>
      </c>
      <c r="E951" s="8">
        <v>82787.824000000008</v>
      </c>
      <c r="F951" s="8">
        <v>90002.82</v>
      </c>
      <c r="G951" s="8">
        <v>92418.300000000017</v>
      </c>
      <c r="H951" s="8">
        <v>97568.195999999996</v>
      </c>
      <c r="I951" s="8">
        <v>102737.93600000002</v>
      </c>
      <c r="J951" s="8">
        <v>103957.89600000001</v>
      </c>
      <c r="K951" s="8">
        <v>110292.37600000002</v>
      </c>
      <c r="L951" s="8">
        <v>113762.86000000002</v>
      </c>
      <c r="M951" s="8">
        <v>117711.26000000001</v>
      </c>
      <c r="N951" s="11">
        <v>119889.86000000002</v>
      </c>
      <c r="O951" s="11">
        <v>126947.86000000002</v>
      </c>
      <c r="P951" s="11">
        <v>128477.86000000002</v>
      </c>
      <c r="Q951" s="11">
        <v>140172.85999999999</v>
      </c>
      <c r="R951" s="11">
        <v>152548.85999999999</v>
      </c>
      <c r="S951" s="11">
        <v>152548.85999999999</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26654</v>
      </c>
      <c r="R955" s="37">
        <v>26654</v>
      </c>
      <c r="S955" s="37">
        <v>26654</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46256.76</v>
      </c>
      <c r="M960" s="37">
        <v>46256.76</v>
      </c>
      <c r="N960" s="37">
        <v>46256.76</v>
      </c>
      <c r="O960" s="37">
        <v>46256.76</v>
      </c>
      <c r="P960" s="37">
        <v>46256.76</v>
      </c>
      <c r="Q960" s="37">
        <v>46256.76</v>
      </c>
      <c r="R960" s="37">
        <v>46256.76</v>
      </c>
      <c r="S960" s="37">
        <v>46256.76</v>
      </c>
    </row>
    <row r="961" spans="2:19">
      <c r="B961" s="6">
        <v>2014</v>
      </c>
      <c r="C961" s="36"/>
      <c r="D961" s="36"/>
      <c r="E961" s="36"/>
      <c r="F961" s="36"/>
      <c r="G961" s="36"/>
      <c r="H961" s="36"/>
      <c r="I961" s="36"/>
      <c r="J961" s="36"/>
      <c r="K961" s="37">
        <v>3576.01</v>
      </c>
      <c r="L961" s="37">
        <v>3576.01</v>
      </c>
      <c r="M961" s="37">
        <v>3576.01</v>
      </c>
      <c r="N961" s="37">
        <v>3576.01</v>
      </c>
      <c r="O961" s="37">
        <v>3576.01</v>
      </c>
      <c r="P961" s="37">
        <v>3576.01</v>
      </c>
      <c r="Q961" s="37">
        <v>3576.01</v>
      </c>
      <c r="R961" s="37">
        <v>3576.01</v>
      </c>
      <c r="S961" s="37">
        <v>3576.01</v>
      </c>
    </row>
    <row r="962" spans="2:19">
      <c r="B962" s="6">
        <v>2013</v>
      </c>
      <c r="C962" s="36"/>
      <c r="D962" s="36"/>
      <c r="E962" s="36"/>
      <c r="F962" s="36"/>
      <c r="G962" s="36"/>
      <c r="H962" s="36"/>
      <c r="I962" s="36"/>
      <c r="J962" s="37">
        <v>21420.080000000002</v>
      </c>
      <c r="K962" s="37">
        <v>21420.080000000002</v>
      </c>
      <c r="L962" s="37">
        <v>21420.080000000002</v>
      </c>
      <c r="M962" s="37">
        <v>21420.080000000002</v>
      </c>
      <c r="N962" s="37">
        <v>21420.080000000002</v>
      </c>
      <c r="O962" s="37">
        <v>21420.080000000002</v>
      </c>
      <c r="P962" s="37">
        <v>21420.080000000002</v>
      </c>
      <c r="Q962" s="37">
        <v>21420.080000000002</v>
      </c>
      <c r="R962" s="37">
        <v>21420.080000000002</v>
      </c>
      <c r="S962" s="37">
        <v>21420.080000000002</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89636.45</v>
      </c>
      <c r="E968" s="37">
        <v>89636.45</v>
      </c>
      <c r="F968" s="37">
        <v>89636.45</v>
      </c>
      <c r="G968" s="37">
        <v>89636.45</v>
      </c>
      <c r="H968" s="37">
        <v>89636.45</v>
      </c>
      <c r="I968" s="37">
        <v>89636.45</v>
      </c>
      <c r="J968" s="37">
        <v>89636.45</v>
      </c>
      <c r="K968" s="37">
        <v>89636.45</v>
      </c>
      <c r="L968" s="37">
        <v>89636.45</v>
      </c>
      <c r="M968" s="37">
        <v>89636.45</v>
      </c>
      <c r="N968" s="37">
        <v>89636.45</v>
      </c>
      <c r="O968" s="37">
        <v>89636.45</v>
      </c>
      <c r="P968" s="37">
        <v>89636.45</v>
      </c>
      <c r="Q968" s="37">
        <v>89636.45</v>
      </c>
      <c r="R968" s="37">
        <v>89636.45</v>
      </c>
      <c r="S968" s="37">
        <v>89636.45</v>
      </c>
    </row>
    <row r="969" spans="2:19">
      <c r="B969" s="6">
        <v>2006</v>
      </c>
      <c r="C969" s="37">
        <v>14100.25</v>
      </c>
      <c r="D969" s="37">
        <v>14100.25</v>
      </c>
      <c r="E969" s="37">
        <v>14100.25</v>
      </c>
      <c r="F969" s="37">
        <v>14100.25</v>
      </c>
      <c r="G969" s="37">
        <v>14100.25</v>
      </c>
      <c r="H969" s="37">
        <v>14100.25</v>
      </c>
      <c r="I969" s="37">
        <v>14100.25</v>
      </c>
      <c r="J969" s="37">
        <v>14100.25</v>
      </c>
      <c r="K969" s="37">
        <v>14100.25</v>
      </c>
      <c r="L969" s="37">
        <v>14100.25</v>
      </c>
      <c r="M969" s="37">
        <v>14100.25</v>
      </c>
      <c r="N969" s="37">
        <v>14100.25</v>
      </c>
      <c r="O969" s="37">
        <v>14100.25</v>
      </c>
      <c r="P969" s="37">
        <v>14100.25</v>
      </c>
      <c r="Q969" s="37">
        <v>14100.25</v>
      </c>
      <c r="R969" s="37">
        <v>14100.25</v>
      </c>
      <c r="S969" s="37">
        <v>14100.25</v>
      </c>
    </row>
    <row r="970" spans="2:19">
      <c r="B970" s="6">
        <v>2005</v>
      </c>
      <c r="C970" s="37">
        <v>41442.76</v>
      </c>
      <c r="D970" s="37">
        <v>41442.76</v>
      </c>
      <c r="E970" s="37">
        <v>41442.76</v>
      </c>
      <c r="F970" s="37">
        <v>41442.76</v>
      </c>
      <c r="G970" s="37">
        <v>41442.76</v>
      </c>
      <c r="H970" s="37">
        <v>41442.76</v>
      </c>
      <c r="I970" s="37">
        <v>41442.76</v>
      </c>
      <c r="J970" s="37">
        <v>41442.76</v>
      </c>
      <c r="K970" s="37">
        <v>41442.76</v>
      </c>
      <c r="L970" s="37">
        <v>41442.76</v>
      </c>
      <c r="M970" s="37">
        <v>41442.76</v>
      </c>
      <c r="N970" s="37">
        <v>41442.76</v>
      </c>
      <c r="O970" s="37">
        <v>41442.76</v>
      </c>
      <c r="P970" s="37">
        <v>41442.76</v>
      </c>
      <c r="Q970" s="37">
        <v>41442.76</v>
      </c>
      <c r="R970" s="37">
        <v>41442.76</v>
      </c>
      <c r="S970" s="37">
        <v>41442.76</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24895</v>
      </c>
      <c r="D972" s="37">
        <v>24895</v>
      </c>
      <c r="E972" s="37">
        <v>24895</v>
      </c>
      <c r="F972" s="37">
        <v>24895</v>
      </c>
      <c r="G972" s="37">
        <v>24895</v>
      </c>
      <c r="H972" s="37">
        <v>24895</v>
      </c>
      <c r="I972" s="37">
        <v>24895</v>
      </c>
      <c r="J972" s="37">
        <v>24895</v>
      </c>
      <c r="K972" s="37">
        <v>24895</v>
      </c>
      <c r="L972" s="37">
        <v>24895</v>
      </c>
      <c r="M972" s="37">
        <v>24895</v>
      </c>
      <c r="N972" s="37">
        <v>24895</v>
      </c>
      <c r="O972" s="37">
        <v>24895</v>
      </c>
      <c r="P972" s="37">
        <v>24895</v>
      </c>
      <c r="Q972" s="37">
        <v>24895</v>
      </c>
      <c r="R972" s="37">
        <v>24895</v>
      </c>
      <c r="S972" s="37">
        <v>24895</v>
      </c>
    </row>
    <row r="973" spans="2:19">
      <c r="B973" s="6">
        <v>2002</v>
      </c>
      <c r="C973" s="37">
        <v>17863</v>
      </c>
      <c r="D973" s="37">
        <v>17863</v>
      </c>
      <c r="E973" s="37">
        <v>17863</v>
      </c>
      <c r="F973" s="37">
        <v>17863</v>
      </c>
      <c r="G973" s="37">
        <v>17863</v>
      </c>
      <c r="H973" s="37">
        <v>17863</v>
      </c>
      <c r="I973" s="37">
        <v>17863</v>
      </c>
      <c r="J973" s="37">
        <v>17863</v>
      </c>
      <c r="K973" s="37">
        <v>17863</v>
      </c>
      <c r="L973" s="37">
        <v>17863</v>
      </c>
      <c r="M973" s="37">
        <v>17863</v>
      </c>
      <c r="N973" s="37">
        <v>17863</v>
      </c>
      <c r="O973" s="37">
        <v>17863</v>
      </c>
      <c r="P973" s="37">
        <v>17863</v>
      </c>
      <c r="Q973" s="37">
        <v>17863</v>
      </c>
      <c r="R973" s="37">
        <v>17863</v>
      </c>
      <c r="S973" s="37">
        <v>17863</v>
      </c>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v>98301.010000000009</v>
      </c>
      <c r="D1046" s="8">
        <v>187937.46</v>
      </c>
      <c r="E1046" s="8">
        <v>187937.46</v>
      </c>
      <c r="F1046" s="8">
        <v>187937.46</v>
      </c>
      <c r="G1046" s="8">
        <v>187937.46</v>
      </c>
      <c r="H1046" s="8">
        <v>187937.46</v>
      </c>
      <c r="I1046" s="8">
        <v>187937.46</v>
      </c>
      <c r="J1046" s="8">
        <v>209357.54</v>
      </c>
      <c r="K1046" s="8">
        <v>212933.55000000002</v>
      </c>
      <c r="L1046" s="8">
        <v>259190.31</v>
      </c>
      <c r="M1046" s="8">
        <v>259190.31</v>
      </c>
      <c r="N1046" s="11">
        <v>259190.31</v>
      </c>
      <c r="O1046" s="11">
        <v>259190.31</v>
      </c>
      <c r="P1046" s="11">
        <v>259190.31</v>
      </c>
      <c r="Q1046" s="11">
        <v>285844.31</v>
      </c>
      <c r="R1046" s="11">
        <v>285844.31</v>
      </c>
      <c r="S1046" s="11">
        <v>285844.31</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v>0</v>
      </c>
      <c r="D1141" s="8">
        <v>0</v>
      </c>
      <c r="E1141" s="8">
        <v>0</v>
      </c>
      <c r="F1141" s="8">
        <v>0</v>
      </c>
      <c r="G1141" s="8">
        <v>0</v>
      </c>
      <c r="H1141" s="8">
        <v>0</v>
      </c>
      <c r="I1141" s="8">
        <v>0</v>
      </c>
      <c r="J1141" s="8">
        <v>0</v>
      </c>
      <c r="K1141" s="8">
        <v>0</v>
      </c>
      <c r="L1141" s="8">
        <v>0</v>
      </c>
      <c r="M1141" s="8">
        <v>0</v>
      </c>
      <c r="N1141" s="11">
        <v>0</v>
      </c>
      <c r="O1141" s="11">
        <v>0</v>
      </c>
      <c r="P1141" s="11">
        <v>0</v>
      </c>
      <c r="Q1141" s="11">
        <v>0</v>
      </c>
      <c r="R1141" s="11">
        <v>0</v>
      </c>
      <c r="S1141" s="11">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v>0</v>
      </c>
      <c r="D1236" s="8">
        <v>0</v>
      </c>
      <c r="E1236" s="8">
        <v>0</v>
      </c>
      <c r="F1236" s="8">
        <v>0</v>
      </c>
      <c r="G1236" s="8">
        <v>0</v>
      </c>
      <c r="H1236" s="8">
        <v>0</v>
      </c>
      <c r="I1236" s="8">
        <v>0</v>
      </c>
      <c r="J1236" s="8">
        <v>0</v>
      </c>
      <c r="K1236" s="8">
        <v>0</v>
      </c>
      <c r="L1236" s="8">
        <v>0</v>
      </c>
      <c r="M1236" s="8">
        <v>0</v>
      </c>
      <c r="N1236" s="11">
        <v>0</v>
      </c>
      <c r="O1236" s="11">
        <v>0</v>
      </c>
      <c r="P1236" s="11">
        <v>0</v>
      </c>
      <c r="Q1236" s="11">
        <v>0</v>
      </c>
      <c r="R1236" s="11">
        <v>0</v>
      </c>
      <c r="S1236" s="11">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v>0</v>
      </c>
      <c r="D1331" s="8">
        <v>0</v>
      </c>
      <c r="E1331" s="8">
        <v>0</v>
      </c>
      <c r="F1331" s="8">
        <v>0</v>
      </c>
      <c r="G1331" s="8">
        <v>0</v>
      </c>
      <c r="H1331" s="8">
        <v>0</v>
      </c>
      <c r="I1331" s="8">
        <v>0</v>
      </c>
      <c r="J1331" s="8">
        <v>0</v>
      </c>
      <c r="K1331" s="8">
        <v>0</v>
      </c>
      <c r="L1331" s="8">
        <v>0</v>
      </c>
      <c r="M1331" s="8">
        <v>0</v>
      </c>
      <c r="N1331" s="11">
        <v>0</v>
      </c>
      <c r="O1331" s="11">
        <v>0</v>
      </c>
      <c r="P1331" s="11">
        <v>0</v>
      </c>
      <c r="Q1331" s="11">
        <v>0</v>
      </c>
      <c r="R1331" s="11">
        <v>0</v>
      </c>
      <c r="S1331" s="11">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v>0</v>
      </c>
      <c r="D1616" s="8">
        <v>0</v>
      </c>
      <c r="E1616" s="8">
        <v>0</v>
      </c>
      <c r="F1616" s="8">
        <v>0</v>
      </c>
      <c r="G1616" s="8">
        <v>0</v>
      </c>
      <c r="H1616" s="8">
        <v>0</v>
      </c>
      <c r="I1616" s="8">
        <v>0</v>
      </c>
      <c r="J1616" s="8">
        <v>0</v>
      </c>
      <c r="K1616" s="8">
        <v>0</v>
      </c>
      <c r="L1616" s="8">
        <v>0</v>
      </c>
      <c r="M1616" s="8">
        <v>0</v>
      </c>
      <c r="N1616" s="11">
        <v>0</v>
      </c>
      <c r="O1616" s="11">
        <v>0</v>
      </c>
      <c r="P1616" s="11">
        <v>0</v>
      </c>
      <c r="Q1616" s="11">
        <v>0</v>
      </c>
      <c r="R1616" s="11">
        <v>0</v>
      </c>
      <c r="S1616" s="11">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7160</v>
      </c>
      <c r="S1619" s="37">
        <v>7160</v>
      </c>
    </row>
    <row r="1620" spans="1:19">
      <c r="B1620" s="6">
        <v>2020</v>
      </c>
      <c r="C1620" s="36"/>
      <c r="D1620" s="36"/>
      <c r="E1620" s="36"/>
      <c r="F1620" s="36"/>
      <c r="G1620" s="36"/>
      <c r="H1620" s="36"/>
      <c r="I1620" s="36"/>
      <c r="J1620" s="36"/>
      <c r="K1620" s="36"/>
      <c r="L1620" s="36"/>
      <c r="M1620" s="36"/>
      <c r="N1620" s="36"/>
      <c r="O1620" s="36"/>
      <c r="P1620" s="36"/>
      <c r="Q1620" s="37">
        <v>55024</v>
      </c>
      <c r="R1620" s="37">
        <v>55024</v>
      </c>
      <c r="S1620" s="37">
        <v>55024</v>
      </c>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v>0</v>
      </c>
      <c r="D1711" s="8">
        <v>0</v>
      </c>
      <c r="E1711" s="8">
        <v>0</v>
      </c>
      <c r="F1711" s="8">
        <v>0</v>
      </c>
      <c r="G1711" s="8">
        <v>0</v>
      </c>
      <c r="H1711" s="8">
        <v>0</v>
      </c>
      <c r="I1711" s="8">
        <v>0</v>
      </c>
      <c r="J1711" s="8">
        <v>0</v>
      </c>
      <c r="K1711" s="8">
        <v>0</v>
      </c>
      <c r="L1711" s="8">
        <v>0</v>
      </c>
      <c r="M1711" s="8">
        <v>0</v>
      </c>
      <c r="N1711" s="11">
        <v>0</v>
      </c>
      <c r="O1711" s="11">
        <v>0</v>
      </c>
      <c r="P1711" s="11">
        <v>0</v>
      </c>
      <c r="Q1711" s="11">
        <v>55024</v>
      </c>
      <c r="R1711" s="11">
        <v>62184</v>
      </c>
      <c r="S1711" s="11">
        <v>62184</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165135</v>
      </c>
      <c r="R1715" s="37">
        <v>165135</v>
      </c>
      <c r="S1715" s="37">
        <v>165135</v>
      </c>
    </row>
    <row r="1716" spans="1:19">
      <c r="A1716" s="40"/>
      <c r="B1716" s="6">
        <v>2019</v>
      </c>
      <c r="C1716" s="36"/>
      <c r="D1716" s="36"/>
      <c r="E1716" s="36"/>
      <c r="F1716" s="36"/>
      <c r="G1716" s="36"/>
      <c r="H1716" s="36"/>
      <c r="I1716" s="36"/>
      <c r="J1716" s="36"/>
      <c r="K1716" s="36"/>
      <c r="L1716" s="36"/>
      <c r="M1716" s="36"/>
      <c r="N1716" s="36"/>
      <c r="O1716" s="36"/>
      <c r="P1716" s="37">
        <v>102573</v>
      </c>
      <c r="Q1716" s="37">
        <v>102573</v>
      </c>
      <c r="R1716" s="37">
        <v>102573</v>
      </c>
      <c r="S1716" s="37">
        <v>102573</v>
      </c>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v>0</v>
      </c>
      <c r="D1806" s="8">
        <v>0</v>
      </c>
      <c r="E1806" s="8">
        <v>0</v>
      </c>
      <c r="F1806" s="8">
        <v>0</v>
      </c>
      <c r="G1806" s="8">
        <v>0</v>
      </c>
      <c r="H1806" s="8">
        <v>0</v>
      </c>
      <c r="I1806" s="8">
        <v>0</v>
      </c>
      <c r="J1806" s="8">
        <v>0</v>
      </c>
      <c r="K1806" s="8">
        <v>0</v>
      </c>
      <c r="L1806" s="8">
        <v>0</v>
      </c>
      <c r="M1806" s="8">
        <v>0</v>
      </c>
      <c r="N1806" s="11">
        <v>0</v>
      </c>
      <c r="O1806" s="11">
        <v>0</v>
      </c>
      <c r="P1806" s="11">
        <v>102573</v>
      </c>
      <c r="Q1806" s="11">
        <v>267708</v>
      </c>
      <c r="R1806" s="11">
        <v>267708</v>
      </c>
      <c r="S1806" s="11">
        <v>267708</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v>0</v>
      </c>
      <c r="D1901" s="8">
        <v>0</v>
      </c>
      <c r="E1901" s="8">
        <v>0</v>
      </c>
      <c r="F1901" s="8">
        <v>0</v>
      </c>
      <c r="G1901" s="8">
        <v>0</v>
      </c>
      <c r="H1901" s="8">
        <v>0</v>
      </c>
      <c r="I1901" s="8">
        <v>0</v>
      </c>
      <c r="J1901" s="8">
        <v>0</v>
      </c>
      <c r="K1901" s="8">
        <v>0</v>
      </c>
      <c r="L1901" s="8">
        <v>0</v>
      </c>
      <c r="M1901" s="8">
        <v>0</v>
      </c>
      <c r="N1901" s="11">
        <v>0</v>
      </c>
      <c r="O1901" s="11">
        <v>0</v>
      </c>
      <c r="P1901" s="11">
        <v>0</v>
      </c>
      <c r="Q1901" s="11">
        <v>0</v>
      </c>
      <c r="R1901" s="11">
        <v>0</v>
      </c>
      <c r="S1901" s="11">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f>59259.8+49377.66+80996.69</f>
        <v>189634.15000000002</v>
      </c>
    </row>
    <row r="1904" spans="1:19">
      <c r="A1904" s="38"/>
      <c r="B1904" s="6">
        <v>2021</v>
      </c>
      <c r="C1904" s="36"/>
      <c r="D1904" s="36"/>
      <c r="E1904" s="36"/>
      <c r="F1904" s="36"/>
      <c r="G1904" s="36"/>
      <c r="H1904" s="36"/>
      <c r="I1904" s="36"/>
      <c r="J1904" s="36"/>
      <c r="K1904" s="36"/>
      <c r="L1904" s="36"/>
      <c r="M1904" s="36"/>
      <c r="N1904" s="36"/>
      <c r="O1904" s="36"/>
      <c r="P1904" s="36"/>
      <c r="Q1904" s="36"/>
      <c r="R1904" s="37">
        <v>48234</v>
      </c>
      <c r="S1904" s="37">
        <v>48234</v>
      </c>
    </row>
    <row r="1905" spans="1:19">
      <c r="B1905" s="6">
        <v>2020</v>
      </c>
      <c r="C1905" s="36"/>
      <c r="D1905" s="36"/>
      <c r="E1905" s="36"/>
      <c r="F1905" s="36"/>
      <c r="G1905" s="36"/>
      <c r="H1905" s="36"/>
      <c r="I1905" s="36"/>
      <c r="J1905" s="36"/>
      <c r="K1905" s="36"/>
      <c r="L1905" s="36"/>
      <c r="M1905" s="36"/>
      <c r="N1905" s="36"/>
      <c r="O1905" s="36"/>
      <c r="P1905" s="36"/>
      <c r="Q1905" s="37">
        <v>206774</v>
      </c>
      <c r="R1905" s="37">
        <v>206774</v>
      </c>
      <c r="S1905" s="37">
        <v>206774</v>
      </c>
    </row>
    <row r="1906" spans="1:19">
      <c r="A1906" s="40"/>
      <c r="B1906" s="6">
        <v>2019</v>
      </c>
      <c r="C1906" s="36"/>
      <c r="D1906" s="36"/>
      <c r="E1906" s="36"/>
      <c r="F1906" s="36"/>
      <c r="G1906" s="36"/>
      <c r="H1906" s="36"/>
      <c r="I1906" s="36"/>
      <c r="J1906" s="36"/>
      <c r="K1906" s="36"/>
      <c r="L1906" s="36"/>
      <c r="M1906" s="36"/>
      <c r="N1906" s="36"/>
      <c r="O1906" s="36"/>
      <c r="P1906" s="37">
        <v>19528</v>
      </c>
      <c r="Q1906" s="37">
        <v>19528</v>
      </c>
      <c r="R1906" s="37">
        <v>19528</v>
      </c>
      <c r="S1906" s="37">
        <v>19528</v>
      </c>
    </row>
    <row r="1907" spans="1:19">
      <c r="A1907" s="40"/>
      <c r="B1907" s="6">
        <v>2018</v>
      </c>
      <c r="C1907" s="36"/>
      <c r="D1907" s="36"/>
      <c r="E1907" s="36"/>
      <c r="F1907" s="36"/>
      <c r="G1907" s="36"/>
      <c r="H1907" s="36"/>
      <c r="I1907" s="36"/>
      <c r="J1907" s="36"/>
      <c r="K1907" s="36"/>
      <c r="L1907" s="36"/>
      <c r="M1907" s="36"/>
      <c r="N1907" s="36"/>
      <c r="O1907" s="37">
        <v>260097</v>
      </c>
      <c r="P1907" s="37">
        <v>260097</v>
      </c>
      <c r="Q1907" s="37">
        <v>260097</v>
      </c>
      <c r="R1907" s="37">
        <v>260097</v>
      </c>
      <c r="S1907" s="37">
        <v>260097</v>
      </c>
    </row>
    <row r="1908" spans="1:19">
      <c r="A1908" s="40"/>
      <c r="B1908" s="6">
        <v>2017</v>
      </c>
      <c r="C1908" s="36"/>
      <c r="D1908" s="36"/>
      <c r="E1908" s="36"/>
      <c r="F1908" s="36"/>
      <c r="G1908" s="36"/>
      <c r="H1908" s="36"/>
      <c r="I1908" s="36"/>
      <c r="J1908" s="36"/>
      <c r="K1908" s="36"/>
      <c r="L1908" s="36"/>
      <c r="M1908" s="36"/>
      <c r="N1908" s="37">
        <v>122778.22</v>
      </c>
      <c r="O1908" s="37">
        <v>122778.22</v>
      </c>
      <c r="P1908" s="37">
        <v>122778.22</v>
      </c>
      <c r="Q1908" s="37">
        <v>122778.22</v>
      </c>
      <c r="R1908" s="37">
        <v>122778.22</v>
      </c>
      <c r="S1908" s="37">
        <v>122778.22</v>
      </c>
    </row>
    <row r="1909" spans="1:19">
      <c r="B1909" s="6">
        <v>2016</v>
      </c>
      <c r="C1909" s="36"/>
      <c r="D1909" s="36"/>
      <c r="E1909" s="36"/>
      <c r="F1909" s="36"/>
      <c r="G1909" s="36"/>
      <c r="H1909" s="36"/>
      <c r="I1909" s="36"/>
      <c r="J1909" s="36"/>
      <c r="K1909" s="36"/>
      <c r="L1909" s="36"/>
      <c r="M1909" s="37">
        <v>190546.01</v>
      </c>
      <c r="N1909" s="37">
        <v>190546.01</v>
      </c>
      <c r="O1909" s="37">
        <v>190546.01</v>
      </c>
      <c r="P1909" s="37">
        <v>190546.01</v>
      </c>
      <c r="Q1909" s="37">
        <v>190546.01</v>
      </c>
      <c r="R1909" s="37">
        <v>190546.01</v>
      </c>
      <c r="S1909" s="37">
        <v>190546.01</v>
      </c>
    </row>
    <row r="1910" spans="1:19">
      <c r="B1910" s="6">
        <v>2015</v>
      </c>
      <c r="C1910" s="36"/>
      <c r="D1910" s="36"/>
      <c r="E1910" s="36"/>
      <c r="F1910" s="36"/>
      <c r="G1910" s="36"/>
      <c r="H1910" s="36"/>
      <c r="I1910" s="36"/>
      <c r="J1910" s="36"/>
      <c r="K1910" s="36"/>
      <c r="L1910" s="37">
        <v>353814</v>
      </c>
      <c r="M1910" s="37">
        <v>353814</v>
      </c>
      <c r="N1910" s="37">
        <v>353814</v>
      </c>
      <c r="O1910" s="37">
        <v>353814</v>
      </c>
      <c r="P1910" s="37">
        <v>353814</v>
      </c>
      <c r="Q1910" s="37">
        <v>353814</v>
      </c>
      <c r="R1910" s="37">
        <v>353814</v>
      </c>
      <c r="S1910" s="37">
        <v>353814</v>
      </c>
    </row>
    <row r="1911" spans="1:19">
      <c r="B1911" s="6">
        <v>2014</v>
      </c>
      <c r="C1911" s="36"/>
      <c r="D1911" s="36"/>
      <c r="E1911" s="36"/>
      <c r="F1911" s="36"/>
      <c r="G1911" s="36"/>
      <c r="H1911" s="36"/>
      <c r="I1911" s="36"/>
      <c r="J1911" s="36"/>
      <c r="K1911" s="37">
        <v>211982.07999999999</v>
      </c>
      <c r="L1911" s="37">
        <v>211982.07999999999</v>
      </c>
      <c r="M1911" s="37">
        <v>211982.07999999999</v>
      </c>
      <c r="N1911" s="37">
        <v>211982.07999999999</v>
      </c>
      <c r="O1911" s="37">
        <v>211982.07999999999</v>
      </c>
      <c r="P1911" s="37">
        <v>211982.07999999999</v>
      </c>
      <c r="Q1911" s="37">
        <v>211982.07999999999</v>
      </c>
      <c r="R1911" s="37">
        <v>211982.07999999999</v>
      </c>
      <c r="S1911" s="37">
        <v>211982.07999999999</v>
      </c>
    </row>
    <row r="1912" spans="1:19">
      <c r="B1912" s="6">
        <v>2013</v>
      </c>
      <c r="C1912" s="36"/>
      <c r="D1912" s="36"/>
      <c r="E1912" s="36"/>
      <c r="F1912" s="36"/>
      <c r="G1912" s="36"/>
      <c r="H1912" s="36"/>
      <c r="I1912" s="36"/>
      <c r="J1912" s="37">
        <v>33746.089999999997</v>
      </c>
      <c r="K1912" s="37">
        <v>33746.089999999997</v>
      </c>
      <c r="L1912" s="37">
        <v>33746.089999999997</v>
      </c>
      <c r="M1912" s="37">
        <v>33746.089999999997</v>
      </c>
      <c r="N1912" s="37">
        <v>33746.089999999997</v>
      </c>
      <c r="O1912" s="37">
        <v>33746.089999999997</v>
      </c>
      <c r="P1912" s="37">
        <v>33746.089999999997</v>
      </c>
      <c r="Q1912" s="37">
        <v>33746.089999999997</v>
      </c>
      <c r="R1912" s="37">
        <v>33746.089999999997</v>
      </c>
      <c r="S1912" s="37">
        <v>33746.089999999997</v>
      </c>
    </row>
    <row r="1913" spans="1:19">
      <c r="B1913" s="6">
        <v>2012</v>
      </c>
      <c r="C1913" s="36"/>
      <c r="D1913" s="36"/>
      <c r="E1913" s="36"/>
      <c r="F1913" s="36"/>
      <c r="G1913" s="36"/>
      <c r="H1913" s="36"/>
      <c r="I1913" s="37">
        <v>188426.95</v>
      </c>
      <c r="J1913" s="37">
        <v>188426.95</v>
      </c>
      <c r="K1913" s="37">
        <v>188426.95</v>
      </c>
      <c r="L1913" s="37">
        <v>188426.95</v>
      </c>
      <c r="M1913" s="37">
        <v>188426.95</v>
      </c>
      <c r="N1913" s="37">
        <v>188426.95</v>
      </c>
      <c r="O1913" s="37">
        <v>188426.95</v>
      </c>
      <c r="P1913" s="37">
        <v>188426.95</v>
      </c>
      <c r="Q1913" s="37">
        <v>188426.95</v>
      </c>
      <c r="R1913" s="37">
        <v>188426.95</v>
      </c>
      <c r="S1913" s="37">
        <v>188426.95</v>
      </c>
    </row>
    <row r="1914" spans="1:19">
      <c r="B1914" s="6">
        <v>2011</v>
      </c>
      <c r="C1914" s="36"/>
      <c r="D1914" s="36"/>
      <c r="E1914" s="36"/>
      <c r="F1914" s="36"/>
      <c r="G1914" s="36"/>
      <c r="H1914" s="37">
        <v>140854.63</v>
      </c>
      <c r="I1914" s="37">
        <v>140854.63</v>
      </c>
      <c r="J1914" s="37">
        <v>140854.63</v>
      </c>
      <c r="K1914" s="37">
        <v>140854.63</v>
      </c>
      <c r="L1914" s="37">
        <v>140854.63</v>
      </c>
      <c r="M1914" s="37">
        <v>140854.63</v>
      </c>
      <c r="N1914" s="37">
        <v>140854.63</v>
      </c>
      <c r="O1914" s="37">
        <v>140854.63</v>
      </c>
      <c r="P1914" s="37">
        <v>140854.63</v>
      </c>
      <c r="Q1914" s="37">
        <v>140854.63</v>
      </c>
      <c r="R1914" s="37">
        <v>140854.63</v>
      </c>
      <c r="S1914" s="37">
        <v>140854.63</v>
      </c>
    </row>
    <row r="1915" spans="1:19">
      <c r="B1915" s="6">
        <v>2010</v>
      </c>
      <c r="C1915" s="36"/>
      <c r="D1915" s="36"/>
      <c r="E1915" s="36"/>
      <c r="F1915" s="36"/>
      <c r="G1915" s="37">
        <v>115681.45999999999</v>
      </c>
      <c r="H1915" s="37">
        <v>115681.45999999999</v>
      </c>
      <c r="I1915" s="37">
        <v>115681.45999999999</v>
      </c>
      <c r="J1915" s="37">
        <v>115681.45999999999</v>
      </c>
      <c r="K1915" s="37">
        <v>115681.45999999999</v>
      </c>
      <c r="L1915" s="37">
        <v>115681.45999999999</v>
      </c>
      <c r="M1915" s="37">
        <v>115681.45999999999</v>
      </c>
      <c r="N1915" s="37">
        <v>115681.45999999999</v>
      </c>
      <c r="O1915" s="37">
        <v>115681.45999999999</v>
      </c>
      <c r="P1915" s="37">
        <v>115681.45999999999</v>
      </c>
      <c r="Q1915" s="37">
        <v>115681.45999999999</v>
      </c>
      <c r="R1915" s="37">
        <v>115681.45999999999</v>
      </c>
      <c r="S1915" s="37">
        <v>115681.45999999999</v>
      </c>
    </row>
    <row r="1916" spans="1:19">
      <c r="B1916" s="6">
        <v>2009</v>
      </c>
      <c r="C1916" s="36"/>
      <c r="D1916" s="36"/>
      <c r="E1916" s="36"/>
      <c r="F1916" s="37">
        <v>180433.86</v>
      </c>
      <c r="G1916" s="37">
        <v>180433.86</v>
      </c>
      <c r="H1916" s="37">
        <v>180433.86</v>
      </c>
      <c r="I1916" s="37">
        <v>180433.86</v>
      </c>
      <c r="J1916" s="37">
        <v>180433.86</v>
      </c>
      <c r="K1916" s="37">
        <v>180433.86</v>
      </c>
      <c r="L1916" s="37">
        <v>180433.86</v>
      </c>
      <c r="M1916" s="37">
        <v>180433.86</v>
      </c>
      <c r="N1916" s="37">
        <v>180433.86</v>
      </c>
      <c r="O1916" s="37">
        <v>180433.86</v>
      </c>
      <c r="P1916" s="37">
        <v>180433.86</v>
      </c>
      <c r="Q1916" s="37">
        <v>180433.86</v>
      </c>
      <c r="R1916" s="37">
        <v>180433.86</v>
      </c>
      <c r="S1916" s="37">
        <v>180433.86</v>
      </c>
    </row>
    <row r="1917" spans="1:19">
      <c r="B1917" s="6">
        <v>2008</v>
      </c>
      <c r="C1917" s="36"/>
      <c r="D1917" s="36"/>
      <c r="E1917" s="37">
        <v>293520.27</v>
      </c>
      <c r="F1917" s="37">
        <v>293520.27</v>
      </c>
      <c r="G1917" s="37">
        <v>293520.27</v>
      </c>
      <c r="H1917" s="37">
        <v>293520.27</v>
      </c>
      <c r="I1917" s="37">
        <v>293520.27</v>
      </c>
      <c r="J1917" s="37">
        <v>293520.27</v>
      </c>
      <c r="K1917" s="37">
        <v>293520.27</v>
      </c>
      <c r="L1917" s="37">
        <v>293520.27</v>
      </c>
      <c r="M1917" s="37">
        <v>293520.27</v>
      </c>
      <c r="N1917" s="37">
        <v>293520.27</v>
      </c>
      <c r="O1917" s="37">
        <v>293520.27</v>
      </c>
      <c r="P1917" s="37">
        <v>293520.27</v>
      </c>
      <c r="Q1917" s="37">
        <v>293520.27</v>
      </c>
      <c r="R1917" s="37">
        <v>293520.27</v>
      </c>
      <c r="S1917" s="37">
        <v>293520.27</v>
      </c>
    </row>
    <row r="1918" spans="1:19">
      <c r="B1918" s="6">
        <v>2007</v>
      </c>
      <c r="C1918" s="36"/>
      <c r="D1918" s="37">
        <v>175422.75</v>
      </c>
      <c r="E1918" s="37">
        <v>175422.75</v>
      </c>
      <c r="F1918" s="37">
        <v>175422.75</v>
      </c>
      <c r="G1918" s="37">
        <v>175422.75</v>
      </c>
      <c r="H1918" s="37">
        <v>175422.75</v>
      </c>
      <c r="I1918" s="37">
        <v>175422.75</v>
      </c>
      <c r="J1918" s="37">
        <v>175422.75</v>
      </c>
      <c r="K1918" s="37">
        <v>175422.75</v>
      </c>
      <c r="L1918" s="37">
        <v>175422.75</v>
      </c>
      <c r="M1918" s="37">
        <v>175422.75</v>
      </c>
      <c r="N1918" s="37">
        <v>175422.75</v>
      </c>
      <c r="O1918" s="37">
        <v>175422.75</v>
      </c>
      <c r="P1918" s="37">
        <v>175422.75</v>
      </c>
      <c r="Q1918" s="37">
        <v>175422.75</v>
      </c>
      <c r="R1918" s="37">
        <v>175422.75</v>
      </c>
      <c r="S1918" s="37">
        <v>175422.75</v>
      </c>
    </row>
    <row r="1919" spans="1:19">
      <c r="B1919" s="6">
        <v>2006</v>
      </c>
      <c r="C1919" s="37">
        <v>82920.039999999994</v>
      </c>
      <c r="D1919" s="37">
        <v>82920.039999999994</v>
      </c>
      <c r="E1919" s="37">
        <v>82920.039999999994</v>
      </c>
      <c r="F1919" s="37">
        <v>82920.039999999994</v>
      </c>
      <c r="G1919" s="37">
        <v>82920.039999999994</v>
      </c>
      <c r="H1919" s="37">
        <v>82920.039999999994</v>
      </c>
      <c r="I1919" s="37">
        <v>82920.039999999994</v>
      </c>
      <c r="J1919" s="37">
        <v>82920.039999999994</v>
      </c>
      <c r="K1919" s="37">
        <v>82920.039999999994</v>
      </c>
      <c r="L1919" s="37">
        <v>82920.039999999994</v>
      </c>
      <c r="M1919" s="37">
        <v>82920.039999999994</v>
      </c>
      <c r="N1919" s="37">
        <v>82920.039999999994</v>
      </c>
      <c r="O1919" s="37">
        <v>82920.039999999994</v>
      </c>
      <c r="P1919" s="37">
        <v>82920.039999999994</v>
      </c>
      <c r="Q1919" s="37">
        <v>82920.039999999994</v>
      </c>
      <c r="R1919" s="37">
        <v>82920.039999999994</v>
      </c>
      <c r="S1919" s="37">
        <v>82920.039999999994</v>
      </c>
    </row>
    <row r="1920" spans="1:19">
      <c r="B1920" s="6">
        <v>2005</v>
      </c>
      <c r="C1920" s="37">
        <v>260507.18</v>
      </c>
      <c r="D1920" s="37">
        <v>260507.18</v>
      </c>
      <c r="E1920" s="37">
        <v>260507.18</v>
      </c>
      <c r="F1920" s="37">
        <v>260507.18</v>
      </c>
      <c r="G1920" s="37">
        <v>260507.18</v>
      </c>
      <c r="H1920" s="37">
        <v>260507.18</v>
      </c>
      <c r="I1920" s="37">
        <v>260507.18</v>
      </c>
      <c r="J1920" s="37">
        <v>260507.18</v>
      </c>
      <c r="K1920" s="37">
        <v>260507.18</v>
      </c>
      <c r="L1920" s="37">
        <v>260507.18</v>
      </c>
      <c r="M1920" s="37">
        <v>260507.18</v>
      </c>
      <c r="N1920" s="37">
        <v>260507.18</v>
      </c>
      <c r="O1920" s="37">
        <v>260507.18</v>
      </c>
      <c r="P1920" s="37">
        <v>260507.18</v>
      </c>
      <c r="Q1920" s="37">
        <v>260507.18</v>
      </c>
      <c r="R1920" s="37">
        <v>260507.18</v>
      </c>
      <c r="S1920" s="37">
        <v>260507.18</v>
      </c>
    </row>
    <row r="1921" spans="2:19">
      <c r="B1921" s="6">
        <v>2004</v>
      </c>
      <c r="C1921" s="37">
        <v>111735.84000000001</v>
      </c>
      <c r="D1921" s="37">
        <v>111735.84000000001</v>
      </c>
      <c r="E1921" s="37">
        <v>111735.84000000001</v>
      </c>
      <c r="F1921" s="37">
        <v>111735.84000000001</v>
      </c>
      <c r="G1921" s="37">
        <v>111735.84000000001</v>
      </c>
      <c r="H1921" s="37">
        <v>111735.84000000001</v>
      </c>
      <c r="I1921" s="37">
        <v>111735.84000000001</v>
      </c>
      <c r="J1921" s="37">
        <v>111735.84000000001</v>
      </c>
      <c r="K1921" s="37">
        <v>111735.84000000001</v>
      </c>
      <c r="L1921" s="37">
        <v>111735.84000000001</v>
      </c>
      <c r="M1921" s="37">
        <v>111735.84000000001</v>
      </c>
      <c r="N1921" s="37">
        <v>111735.84000000001</v>
      </c>
      <c r="O1921" s="37">
        <v>111735.84000000001</v>
      </c>
      <c r="P1921" s="37">
        <v>111735.84000000001</v>
      </c>
      <c r="Q1921" s="37">
        <v>111735.84000000001</v>
      </c>
      <c r="R1921" s="37">
        <v>111735.84000000001</v>
      </c>
      <c r="S1921" s="37">
        <v>111735.84000000001</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85009.43</v>
      </c>
      <c r="D1925" s="37">
        <v>85009.43</v>
      </c>
      <c r="E1925" s="37">
        <v>85009.43</v>
      </c>
      <c r="F1925" s="37">
        <v>85009.43</v>
      </c>
      <c r="G1925" s="37">
        <v>85009.43</v>
      </c>
      <c r="H1925" s="37">
        <v>85009.43</v>
      </c>
      <c r="I1925" s="37">
        <v>85009.43</v>
      </c>
      <c r="J1925" s="37">
        <v>85009.43</v>
      </c>
      <c r="K1925" s="37">
        <v>85009.43</v>
      </c>
      <c r="L1925" s="37">
        <v>85009.43</v>
      </c>
      <c r="M1925" s="37">
        <v>85009.43</v>
      </c>
      <c r="N1925" s="37">
        <v>85009.43</v>
      </c>
      <c r="O1925" s="37">
        <v>85009.43</v>
      </c>
      <c r="P1925" s="37">
        <v>85009.43</v>
      </c>
      <c r="Q1925" s="37">
        <v>85009.43</v>
      </c>
      <c r="R1925" s="37">
        <v>85009.43</v>
      </c>
      <c r="S1925" s="37">
        <v>85009.43</v>
      </c>
    </row>
    <row r="1926" spans="2:19">
      <c r="B1926" s="6">
        <v>1999</v>
      </c>
      <c r="C1926" s="37">
        <v>88655.46</v>
      </c>
      <c r="D1926" s="37">
        <v>88655.46</v>
      </c>
      <c r="E1926" s="37">
        <v>88655.46</v>
      </c>
      <c r="F1926" s="37">
        <v>88655.46</v>
      </c>
      <c r="G1926" s="37">
        <v>88655.46</v>
      </c>
      <c r="H1926" s="37">
        <v>88655.46</v>
      </c>
      <c r="I1926" s="37">
        <v>88655.46</v>
      </c>
      <c r="J1926" s="37">
        <v>88655.46</v>
      </c>
      <c r="K1926" s="37">
        <v>88655.46</v>
      </c>
      <c r="L1926" s="37">
        <v>88655.46</v>
      </c>
      <c r="M1926" s="37">
        <v>88655.46</v>
      </c>
      <c r="N1926" s="37">
        <v>88655.46</v>
      </c>
      <c r="O1926" s="37">
        <v>88655.46</v>
      </c>
      <c r="P1926" s="37">
        <v>88655.46</v>
      </c>
      <c r="Q1926" s="37">
        <v>88655.46</v>
      </c>
      <c r="R1926" s="37">
        <v>88655.46</v>
      </c>
      <c r="S1926" s="37">
        <v>88655.46</v>
      </c>
    </row>
    <row r="1927" spans="2:19">
      <c r="B1927" s="6">
        <v>1998</v>
      </c>
      <c r="C1927" s="37">
        <v>100186.62000000001</v>
      </c>
      <c r="D1927" s="37">
        <v>100186.62000000001</v>
      </c>
      <c r="E1927" s="37">
        <v>100186.62000000001</v>
      </c>
      <c r="F1927" s="37">
        <v>100186.62000000001</v>
      </c>
      <c r="G1927" s="37">
        <v>100186.62000000001</v>
      </c>
      <c r="H1927" s="37">
        <v>100186.62000000001</v>
      </c>
      <c r="I1927" s="37">
        <v>100186.62000000001</v>
      </c>
      <c r="J1927" s="37">
        <v>100186.62000000001</v>
      </c>
      <c r="K1927" s="37">
        <v>100186.62000000001</v>
      </c>
      <c r="L1927" s="37">
        <v>100186.62000000001</v>
      </c>
      <c r="M1927" s="37">
        <v>100186.62000000001</v>
      </c>
      <c r="N1927" s="37">
        <v>100186.62000000001</v>
      </c>
      <c r="O1927" s="37">
        <v>100186.62000000001</v>
      </c>
      <c r="P1927" s="37">
        <v>100186.62000000001</v>
      </c>
      <c r="Q1927" s="37">
        <v>100186.62000000001</v>
      </c>
      <c r="R1927" s="37">
        <v>100186.62000000001</v>
      </c>
      <c r="S1927" s="37">
        <v>100186.62000000001</v>
      </c>
    </row>
    <row r="1928" spans="2:19">
      <c r="B1928" s="6">
        <v>1997</v>
      </c>
      <c r="C1928" s="37">
        <v>94946.390000000014</v>
      </c>
      <c r="D1928" s="37">
        <v>94946.390000000014</v>
      </c>
      <c r="E1928" s="37">
        <v>94946.390000000014</v>
      </c>
      <c r="F1928" s="37">
        <v>94946.390000000014</v>
      </c>
      <c r="G1928" s="37">
        <v>94946.390000000014</v>
      </c>
      <c r="H1928" s="37">
        <v>94946.390000000014</v>
      </c>
      <c r="I1928" s="37">
        <v>94946.390000000014</v>
      </c>
      <c r="J1928" s="37">
        <v>94946.390000000014</v>
      </c>
      <c r="K1928" s="37">
        <v>94946.390000000014</v>
      </c>
      <c r="L1928" s="37">
        <v>94946.390000000014</v>
      </c>
      <c r="M1928" s="37">
        <v>94946.390000000014</v>
      </c>
      <c r="N1928" s="37">
        <v>94946.390000000014</v>
      </c>
      <c r="O1928" s="37">
        <v>94946.390000000014</v>
      </c>
      <c r="P1928" s="37">
        <v>94946.390000000014</v>
      </c>
      <c r="Q1928" s="37">
        <v>94946.390000000014</v>
      </c>
      <c r="R1928" s="37">
        <v>94946.390000000014</v>
      </c>
      <c r="S1928" s="37">
        <v>94946.390000000014</v>
      </c>
    </row>
    <row r="1929" spans="2:19">
      <c r="B1929" s="6">
        <v>1996</v>
      </c>
      <c r="C1929" s="37">
        <v>19031.820000000003</v>
      </c>
      <c r="D1929" s="37">
        <v>19031.820000000003</v>
      </c>
      <c r="E1929" s="37">
        <v>19031.820000000003</v>
      </c>
      <c r="F1929" s="37">
        <v>19031.820000000003</v>
      </c>
      <c r="G1929" s="37">
        <v>19031.820000000003</v>
      </c>
      <c r="H1929" s="37">
        <v>19031.820000000003</v>
      </c>
      <c r="I1929" s="37">
        <v>19031.820000000003</v>
      </c>
      <c r="J1929" s="37">
        <v>19031.820000000003</v>
      </c>
      <c r="K1929" s="37">
        <v>19031.820000000003</v>
      </c>
      <c r="L1929" s="37">
        <v>19031.820000000003</v>
      </c>
      <c r="M1929" s="37">
        <v>19031.820000000003</v>
      </c>
      <c r="N1929" s="37">
        <v>19031.820000000003</v>
      </c>
      <c r="O1929" s="37">
        <v>19031.820000000003</v>
      </c>
      <c r="P1929" s="37">
        <v>19031.820000000003</v>
      </c>
      <c r="Q1929" s="37">
        <v>19031.820000000003</v>
      </c>
      <c r="R1929" s="37">
        <v>19031.820000000003</v>
      </c>
      <c r="S1929" s="37">
        <v>19031.820000000003</v>
      </c>
    </row>
    <row r="1930" spans="2:19">
      <c r="B1930" s="6">
        <v>1995</v>
      </c>
      <c r="C1930" s="37">
        <v>35303.17</v>
      </c>
      <c r="D1930" s="37">
        <v>35303.17</v>
      </c>
      <c r="E1930" s="37">
        <v>35303.17</v>
      </c>
      <c r="F1930" s="37">
        <v>35303.17</v>
      </c>
      <c r="G1930" s="37">
        <v>35303.17</v>
      </c>
      <c r="H1930" s="37">
        <v>35303.17</v>
      </c>
      <c r="I1930" s="37">
        <v>35303.17</v>
      </c>
      <c r="J1930" s="37">
        <v>35303.17</v>
      </c>
      <c r="K1930" s="37">
        <v>35303.17</v>
      </c>
      <c r="L1930" s="37">
        <v>35303.17</v>
      </c>
      <c r="M1930" s="37">
        <v>35303.17</v>
      </c>
      <c r="N1930" s="37">
        <v>35303.17</v>
      </c>
      <c r="O1930" s="37">
        <v>35303.17</v>
      </c>
      <c r="P1930" s="37">
        <v>35303.17</v>
      </c>
      <c r="Q1930" s="37">
        <v>35303.17</v>
      </c>
      <c r="R1930" s="37">
        <v>35303.17</v>
      </c>
      <c r="S1930" s="37">
        <v>35303.17</v>
      </c>
    </row>
    <row r="1931" spans="2:19">
      <c r="B1931" s="6">
        <v>1994</v>
      </c>
      <c r="C1931" s="37">
        <v>34829.199999999997</v>
      </c>
      <c r="D1931" s="37">
        <v>34829.199999999997</v>
      </c>
      <c r="E1931" s="37">
        <v>34829.199999999997</v>
      </c>
      <c r="F1931" s="37">
        <v>34829.199999999997</v>
      </c>
      <c r="G1931" s="37">
        <v>34829.199999999997</v>
      </c>
      <c r="H1931" s="37">
        <v>34829.199999999997</v>
      </c>
      <c r="I1931" s="37">
        <v>34829.199999999997</v>
      </c>
      <c r="J1931" s="37">
        <v>34829.199999999997</v>
      </c>
      <c r="K1931" s="37">
        <v>34829.199999999997</v>
      </c>
      <c r="L1931" s="37">
        <v>34829.199999999997</v>
      </c>
      <c r="M1931" s="37">
        <v>34829.199999999997</v>
      </c>
      <c r="N1931" s="37">
        <v>34829.199999999997</v>
      </c>
      <c r="O1931" s="37">
        <v>34829.199999999997</v>
      </c>
      <c r="P1931" s="37">
        <v>34829.199999999997</v>
      </c>
      <c r="Q1931" s="37">
        <v>34829.199999999997</v>
      </c>
      <c r="R1931" s="37">
        <v>34829.199999999997</v>
      </c>
      <c r="S1931" s="37">
        <v>34829.199999999997</v>
      </c>
    </row>
    <row r="1932" spans="2:19">
      <c r="B1932" s="6">
        <v>1993</v>
      </c>
      <c r="C1932" s="37">
        <v>29121.65</v>
      </c>
      <c r="D1932" s="37">
        <v>29121.65</v>
      </c>
      <c r="E1932" s="37">
        <v>29121.65</v>
      </c>
      <c r="F1932" s="37">
        <v>29121.65</v>
      </c>
      <c r="G1932" s="37">
        <v>29121.65</v>
      </c>
      <c r="H1932" s="37">
        <v>29121.65</v>
      </c>
      <c r="I1932" s="37">
        <v>29121.65</v>
      </c>
      <c r="J1932" s="37">
        <v>29121.65</v>
      </c>
      <c r="K1932" s="37">
        <v>29121.65</v>
      </c>
      <c r="L1932" s="37">
        <v>29121.65</v>
      </c>
      <c r="M1932" s="37">
        <v>29121.65</v>
      </c>
      <c r="N1932" s="37">
        <v>29121.65</v>
      </c>
      <c r="O1932" s="37">
        <v>29121.65</v>
      </c>
      <c r="P1932" s="37">
        <v>29121.65</v>
      </c>
      <c r="Q1932" s="37">
        <v>29121.65</v>
      </c>
      <c r="R1932" s="37">
        <v>29121.65</v>
      </c>
      <c r="S1932" s="37">
        <v>29121.65</v>
      </c>
    </row>
    <row r="1933" spans="2:19">
      <c r="B1933" s="6">
        <v>1992</v>
      </c>
      <c r="C1933" s="37">
        <v>52199.83</v>
      </c>
      <c r="D1933" s="37">
        <v>52199.83</v>
      </c>
      <c r="E1933" s="37">
        <v>52199.83</v>
      </c>
      <c r="F1933" s="37">
        <v>52199.83</v>
      </c>
      <c r="G1933" s="37">
        <v>52199.83</v>
      </c>
      <c r="H1933" s="37">
        <v>52199.83</v>
      </c>
      <c r="I1933" s="37">
        <v>52199.83</v>
      </c>
      <c r="J1933" s="37">
        <v>52199.83</v>
      </c>
      <c r="K1933" s="37">
        <v>52199.83</v>
      </c>
      <c r="L1933" s="37">
        <v>52199.83</v>
      </c>
      <c r="M1933" s="37">
        <v>52199.83</v>
      </c>
      <c r="N1933" s="37">
        <v>52199.83</v>
      </c>
      <c r="O1933" s="37">
        <v>52199.83</v>
      </c>
      <c r="P1933" s="37">
        <v>52199.83</v>
      </c>
      <c r="Q1933" s="37">
        <v>52199.83</v>
      </c>
      <c r="R1933" s="37">
        <v>52199.83</v>
      </c>
      <c r="S1933" s="37">
        <v>52199.83</v>
      </c>
    </row>
    <row r="1934" spans="2:19">
      <c r="B1934" s="6">
        <v>1991</v>
      </c>
      <c r="C1934" s="37">
        <v>137065.59</v>
      </c>
      <c r="D1934" s="37">
        <v>137065.59</v>
      </c>
      <c r="E1934" s="37">
        <v>137065.59</v>
      </c>
      <c r="F1934" s="37">
        <v>137065.59</v>
      </c>
      <c r="G1934" s="37">
        <v>137065.59</v>
      </c>
      <c r="H1934" s="37">
        <v>137065.59</v>
      </c>
      <c r="I1934" s="37">
        <v>137065.59</v>
      </c>
      <c r="J1934" s="37">
        <v>137065.59</v>
      </c>
      <c r="K1934" s="37">
        <v>137065.59</v>
      </c>
      <c r="L1934" s="37">
        <v>137065.59</v>
      </c>
      <c r="M1934" s="37">
        <v>137065.59</v>
      </c>
      <c r="N1934" s="37">
        <v>137065.59</v>
      </c>
      <c r="O1934" s="37">
        <v>137065.59</v>
      </c>
      <c r="P1934" s="37">
        <v>137065.59</v>
      </c>
      <c r="Q1934" s="37">
        <v>137065.59</v>
      </c>
      <c r="R1934" s="37">
        <v>137065.59</v>
      </c>
      <c r="S1934" s="37">
        <v>137065.59</v>
      </c>
    </row>
    <row r="1935" spans="2:19">
      <c r="B1935" s="6">
        <v>1990</v>
      </c>
      <c r="C1935" s="37">
        <v>140264.75000000003</v>
      </c>
      <c r="D1935" s="37">
        <v>140264.75000000003</v>
      </c>
      <c r="E1935" s="37">
        <v>140264.75000000003</v>
      </c>
      <c r="F1935" s="37">
        <v>140264.75000000003</v>
      </c>
      <c r="G1935" s="37">
        <v>140264.75000000003</v>
      </c>
      <c r="H1935" s="37">
        <v>140264.75000000003</v>
      </c>
      <c r="I1935" s="37">
        <v>140264.75000000003</v>
      </c>
      <c r="J1935" s="37">
        <v>140264.75000000003</v>
      </c>
      <c r="K1935" s="37">
        <v>140264.75000000003</v>
      </c>
      <c r="L1935" s="37">
        <v>140264.75000000003</v>
      </c>
      <c r="M1935" s="37">
        <v>140264.75000000003</v>
      </c>
      <c r="N1935" s="37">
        <v>140264.75000000003</v>
      </c>
      <c r="O1935" s="37">
        <v>140264.75000000003</v>
      </c>
      <c r="P1935" s="37">
        <v>140264.75000000003</v>
      </c>
      <c r="Q1935" s="37">
        <v>140264.75000000003</v>
      </c>
      <c r="R1935" s="37">
        <v>140264.75000000003</v>
      </c>
      <c r="S1935" s="37">
        <v>140264.75000000003</v>
      </c>
    </row>
    <row r="1936" spans="2:19">
      <c r="B1936" s="6">
        <v>1989</v>
      </c>
      <c r="C1936" s="37">
        <v>28981.560000000005</v>
      </c>
      <c r="D1936" s="37">
        <v>28981.560000000005</v>
      </c>
      <c r="E1936" s="37">
        <v>28981.560000000005</v>
      </c>
      <c r="F1936" s="37">
        <v>28981.560000000005</v>
      </c>
      <c r="G1936" s="37">
        <v>28981.560000000005</v>
      </c>
      <c r="H1936" s="37">
        <v>28981.560000000005</v>
      </c>
      <c r="I1936" s="37">
        <v>28981.560000000005</v>
      </c>
      <c r="J1936" s="37">
        <v>28981.560000000005</v>
      </c>
      <c r="K1936" s="37">
        <v>28981.560000000005</v>
      </c>
      <c r="L1936" s="37">
        <v>28981.560000000005</v>
      </c>
      <c r="M1936" s="37">
        <v>28981.560000000005</v>
      </c>
      <c r="N1936" s="37">
        <v>28981.560000000005</v>
      </c>
      <c r="O1936" s="37">
        <v>28981.560000000005</v>
      </c>
      <c r="P1936" s="37">
        <v>28981.560000000005</v>
      </c>
      <c r="Q1936" s="37">
        <v>28981.560000000005</v>
      </c>
      <c r="R1936" s="37">
        <v>28981.560000000005</v>
      </c>
      <c r="S1936" s="37">
        <v>28981.560000000005</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38136.67</v>
      </c>
      <c r="D1938" s="37">
        <v>38136.67</v>
      </c>
      <c r="E1938" s="37">
        <v>38136.67</v>
      </c>
      <c r="F1938" s="37">
        <v>38136.67</v>
      </c>
      <c r="G1938" s="37">
        <v>38136.67</v>
      </c>
      <c r="H1938" s="37">
        <v>38136.67</v>
      </c>
      <c r="I1938" s="37">
        <v>38136.67</v>
      </c>
      <c r="J1938" s="37">
        <v>38136.67</v>
      </c>
      <c r="K1938" s="37">
        <v>38136.67</v>
      </c>
      <c r="L1938" s="37">
        <v>38136.67</v>
      </c>
      <c r="M1938" s="37">
        <v>38136.67</v>
      </c>
      <c r="N1938" s="37">
        <v>38136.67</v>
      </c>
      <c r="O1938" s="37">
        <v>38136.67</v>
      </c>
      <c r="P1938" s="37">
        <v>38136.67</v>
      </c>
      <c r="Q1938" s="37">
        <v>38136.67</v>
      </c>
      <c r="R1938" s="37">
        <v>38136.67</v>
      </c>
      <c r="S1938" s="37">
        <v>38136.67</v>
      </c>
    </row>
    <row r="1939" spans="2:19">
      <c r="B1939" s="6">
        <v>1986</v>
      </c>
      <c r="C1939" s="37">
        <v>28098.43</v>
      </c>
      <c r="D1939" s="37">
        <v>28098.43</v>
      </c>
      <c r="E1939" s="37">
        <v>28098.43</v>
      </c>
      <c r="F1939" s="37">
        <v>28098.43</v>
      </c>
      <c r="G1939" s="37">
        <v>28098.43</v>
      </c>
      <c r="H1939" s="37">
        <v>28098.43</v>
      </c>
      <c r="I1939" s="37">
        <v>28098.43</v>
      </c>
      <c r="J1939" s="37">
        <v>28098.43</v>
      </c>
      <c r="K1939" s="37">
        <v>28098.43</v>
      </c>
      <c r="L1939" s="37">
        <v>28098.43</v>
      </c>
      <c r="M1939" s="37">
        <v>28098.43</v>
      </c>
      <c r="N1939" s="37">
        <v>28098.43</v>
      </c>
      <c r="O1939" s="37">
        <v>28098.43</v>
      </c>
      <c r="P1939" s="37">
        <v>28098.43</v>
      </c>
      <c r="Q1939" s="37">
        <v>28098.43</v>
      </c>
      <c r="R1939" s="37">
        <v>28098.43</v>
      </c>
      <c r="S1939" s="37">
        <v>28098.43</v>
      </c>
    </row>
    <row r="1940" spans="2:19">
      <c r="B1940" s="6">
        <v>1985</v>
      </c>
      <c r="C1940" s="37">
        <v>41109.449999999997</v>
      </c>
      <c r="D1940" s="37">
        <v>41109.449999999997</v>
      </c>
      <c r="E1940" s="37">
        <v>41109.449999999997</v>
      </c>
      <c r="F1940" s="37">
        <v>41109.449999999997</v>
      </c>
      <c r="G1940" s="37">
        <v>41109.449999999997</v>
      </c>
      <c r="H1940" s="37">
        <v>41109.449999999997</v>
      </c>
      <c r="I1940" s="37">
        <v>41109.449999999997</v>
      </c>
      <c r="J1940" s="37">
        <v>41109.449999999997</v>
      </c>
      <c r="K1940" s="37">
        <v>41109.449999999997</v>
      </c>
      <c r="L1940" s="37">
        <v>41109.449999999997</v>
      </c>
      <c r="M1940" s="37">
        <v>41109.449999999997</v>
      </c>
      <c r="N1940" s="37">
        <v>41109.449999999997</v>
      </c>
      <c r="O1940" s="37">
        <v>41109.449999999997</v>
      </c>
      <c r="P1940" s="37">
        <v>41109.449999999997</v>
      </c>
      <c r="Q1940" s="37">
        <v>41109.449999999997</v>
      </c>
      <c r="R1940" s="37">
        <v>41109.449999999997</v>
      </c>
      <c r="S1940" s="37">
        <v>41109.449999999997</v>
      </c>
    </row>
    <row r="1941" spans="2:19">
      <c r="B1941" s="6">
        <v>1984</v>
      </c>
      <c r="C1941" s="37">
        <v>43366.55</v>
      </c>
      <c r="D1941" s="37">
        <v>43366.55</v>
      </c>
      <c r="E1941" s="37">
        <v>43366.55</v>
      </c>
      <c r="F1941" s="37">
        <v>43366.55</v>
      </c>
      <c r="G1941" s="37">
        <v>43366.55</v>
      </c>
      <c r="H1941" s="37">
        <v>43366.55</v>
      </c>
      <c r="I1941" s="37">
        <v>43366.55</v>
      </c>
      <c r="J1941" s="37">
        <v>43366.55</v>
      </c>
      <c r="K1941" s="37">
        <v>43366.55</v>
      </c>
      <c r="L1941" s="37">
        <v>43366.55</v>
      </c>
      <c r="M1941" s="37">
        <v>43366.55</v>
      </c>
      <c r="N1941" s="37">
        <v>43366.55</v>
      </c>
      <c r="O1941" s="37">
        <v>43366.55</v>
      </c>
      <c r="P1941" s="37">
        <v>43366.55</v>
      </c>
      <c r="Q1941" s="37">
        <v>43366.55</v>
      </c>
      <c r="R1941" s="37">
        <v>43366.55</v>
      </c>
      <c r="S1941" s="37">
        <v>43366.55</v>
      </c>
    </row>
    <row r="1942" spans="2:19">
      <c r="B1942" s="6">
        <v>1983</v>
      </c>
      <c r="C1942" s="37">
        <v>29680.600000000002</v>
      </c>
      <c r="D1942" s="37">
        <v>29680.600000000002</v>
      </c>
      <c r="E1942" s="37">
        <v>29680.600000000002</v>
      </c>
      <c r="F1942" s="37">
        <v>29680.600000000002</v>
      </c>
      <c r="G1942" s="37">
        <v>29680.600000000002</v>
      </c>
      <c r="H1942" s="37">
        <v>29680.600000000002</v>
      </c>
      <c r="I1942" s="37">
        <v>29680.600000000002</v>
      </c>
      <c r="J1942" s="37">
        <v>29680.600000000002</v>
      </c>
      <c r="K1942" s="37">
        <v>29680.600000000002</v>
      </c>
      <c r="L1942" s="37">
        <v>29680.600000000002</v>
      </c>
      <c r="M1942" s="37">
        <v>29680.600000000002</v>
      </c>
      <c r="N1942" s="37">
        <v>29680.600000000002</v>
      </c>
      <c r="O1942" s="37">
        <v>29680.600000000002</v>
      </c>
      <c r="P1942" s="37">
        <v>29680.600000000002</v>
      </c>
      <c r="Q1942" s="37">
        <v>29680.600000000002</v>
      </c>
      <c r="R1942" s="37">
        <v>29680.600000000002</v>
      </c>
      <c r="S1942" s="37">
        <v>29680.600000000002</v>
      </c>
    </row>
    <row r="1943" spans="2:19">
      <c r="B1943" s="6">
        <v>1982</v>
      </c>
      <c r="C1943" s="37">
        <v>73892.539999999994</v>
      </c>
      <c r="D1943" s="37">
        <v>73892.539999999994</v>
      </c>
      <c r="E1943" s="37">
        <v>73892.539999999994</v>
      </c>
      <c r="F1943" s="37">
        <v>73892.539999999994</v>
      </c>
      <c r="G1943" s="37">
        <v>73892.539999999994</v>
      </c>
      <c r="H1943" s="37">
        <v>73892.539999999994</v>
      </c>
      <c r="I1943" s="37">
        <v>73892.539999999994</v>
      </c>
      <c r="J1943" s="37">
        <v>73892.539999999994</v>
      </c>
      <c r="K1943" s="37">
        <v>73892.539999999994</v>
      </c>
      <c r="L1943" s="37">
        <v>73892.539999999994</v>
      </c>
      <c r="M1943" s="37">
        <v>73892.539999999994</v>
      </c>
      <c r="N1943" s="37">
        <v>73892.539999999994</v>
      </c>
      <c r="O1943" s="37">
        <v>73892.539999999994</v>
      </c>
      <c r="P1943" s="37">
        <v>73892.539999999994</v>
      </c>
      <c r="Q1943" s="37">
        <v>73892.539999999994</v>
      </c>
      <c r="R1943" s="37">
        <v>73892.539999999994</v>
      </c>
      <c r="S1943" s="37">
        <v>73892.539999999994</v>
      </c>
    </row>
    <row r="1944" spans="2:19">
      <c r="B1944" s="6">
        <v>1981</v>
      </c>
      <c r="C1944" s="37">
        <v>4072.53</v>
      </c>
      <c r="D1944" s="37">
        <v>4072.53</v>
      </c>
      <c r="E1944" s="37">
        <v>4072.53</v>
      </c>
      <c r="F1944" s="37">
        <v>4072.53</v>
      </c>
      <c r="G1944" s="37">
        <v>4072.53</v>
      </c>
      <c r="H1944" s="37">
        <v>4072.53</v>
      </c>
      <c r="I1944" s="37">
        <v>4072.53</v>
      </c>
      <c r="J1944" s="37">
        <v>4072.53</v>
      </c>
      <c r="K1944" s="37">
        <v>4072.53</v>
      </c>
      <c r="L1944" s="37">
        <v>4072.53</v>
      </c>
      <c r="M1944" s="37">
        <v>4072.53</v>
      </c>
      <c r="N1944" s="37">
        <v>4072.53</v>
      </c>
      <c r="O1944" s="37">
        <v>4072.53</v>
      </c>
      <c r="P1944" s="37">
        <v>4072.53</v>
      </c>
      <c r="Q1944" s="37">
        <v>4072.53</v>
      </c>
      <c r="R1944" s="37">
        <v>4072.53</v>
      </c>
      <c r="S1944" s="37">
        <v>4072.53</v>
      </c>
    </row>
    <row r="1945" spans="2:19">
      <c r="B1945" s="6">
        <v>1980</v>
      </c>
      <c r="C1945" s="37">
        <v>56678.77</v>
      </c>
      <c r="D1945" s="37">
        <v>56678.77</v>
      </c>
      <c r="E1945" s="37">
        <v>56678.77</v>
      </c>
      <c r="F1945" s="37">
        <v>56678.77</v>
      </c>
      <c r="G1945" s="37">
        <v>56678.77</v>
      </c>
      <c r="H1945" s="37">
        <v>56678.77</v>
      </c>
      <c r="I1945" s="37">
        <v>56678.77</v>
      </c>
      <c r="J1945" s="37">
        <v>56678.77</v>
      </c>
      <c r="K1945" s="37">
        <v>56678.77</v>
      </c>
      <c r="L1945" s="37">
        <v>56678.77</v>
      </c>
      <c r="M1945" s="37">
        <v>56678.77</v>
      </c>
      <c r="N1945" s="37">
        <v>56678.77</v>
      </c>
      <c r="O1945" s="37">
        <v>56678.77</v>
      </c>
      <c r="P1945" s="37">
        <v>56678.77</v>
      </c>
      <c r="Q1945" s="37">
        <v>56678.77</v>
      </c>
      <c r="R1945" s="37">
        <v>56678.77</v>
      </c>
      <c r="S1945" s="37">
        <v>56678.77</v>
      </c>
    </row>
    <row r="1946" spans="2:19">
      <c r="B1946" s="6">
        <v>1979</v>
      </c>
      <c r="C1946" s="37">
        <v>77550.720000000001</v>
      </c>
      <c r="D1946" s="37">
        <v>77550.720000000001</v>
      </c>
      <c r="E1946" s="37">
        <v>77550.720000000001</v>
      </c>
      <c r="F1946" s="37">
        <v>77550.720000000001</v>
      </c>
      <c r="G1946" s="37">
        <v>77550.720000000001</v>
      </c>
      <c r="H1946" s="37">
        <v>77550.720000000001</v>
      </c>
      <c r="I1946" s="37">
        <v>77550.720000000001</v>
      </c>
      <c r="J1946" s="37">
        <v>77550.720000000001</v>
      </c>
      <c r="K1946" s="37">
        <v>77550.720000000001</v>
      </c>
      <c r="L1946" s="37">
        <v>77550.720000000001</v>
      </c>
      <c r="M1946" s="37">
        <v>77550.720000000001</v>
      </c>
      <c r="N1946" s="37">
        <v>77550.720000000001</v>
      </c>
      <c r="O1946" s="37">
        <v>77550.720000000001</v>
      </c>
      <c r="P1946" s="37">
        <v>77550.720000000001</v>
      </c>
      <c r="Q1946" s="37">
        <v>77550.720000000001</v>
      </c>
      <c r="R1946" s="37">
        <v>77550.720000000001</v>
      </c>
      <c r="S1946" s="37">
        <v>77550.720000000001</v>
      </c>
    </row>
    <row r="1947" spans="2:19">
      <c r="B1947" s="6">
        <v>1978</v>
      </c>
      <c r="C1947" s="37">
        <v>56020.920000000006</v>
      </c>
      <c r="D1947" s="37">
        <v>56020.920000000006</v>
      </c>
      <c r="E1947" s="37">
        <v>56020.920000000006</v>
      </c>
      <c r="F1947" s="37">
        <v>56020.920000000006</v>
      </c>
      <c r="G1947" s="37">
        <v>56020.920000000006</v>
      </c>
      <c r="H1947" s="37">
        <v>56020.920000000006</v>
      </c>
      <c r="I1947" s="37">
        <v>56020.920000000006</v>
      </c>
      <c r="J1947" s="37">
        <v>56020.920000000006</v>
      </c>
      <c r="K1947" s="37">
        <v>56020.920000000006</v>
      </c>
      <c r="L1947" s="37">
        <v>56020.920000000006</v>
      </c>
      <c r="M1947" s="37">
        <v>56020.920000000006</v>
      </c>
      <c r="N1947" s="37">
        <v>56020.920000000006</v>
      </c>
      <c r="O1947" s="37">
        <v>56020.920000000006</v>
      </c>
      <c r="P1947" s="37">
        <v>56020.920000000006</v>
      </c>
      <c r="Q1947" s="37">
        <v>56020.920000000006</v>
      </c>
      <c r="R1947" s="37">
        <v>56020.920000000006</v>
      </c>
      <c r="S1947" s="37">
        <v>56020.920000000006</v>
      </c>
    </row>
    <row r="1948" spans="2:19">
      <c r="B1948" s="6">
        <v>1977</v>
      </c>
      <c r="C1948" s="37">
        <v>75543.960000000021</v>
      </c>
      <c r="D1948" s="37">
        <v>75543.960000000021</v>
      </c>
      <c r="E1948" s="37">
        <v>75543.960000000021</v>
      </c>
      <c r="F1948" s="37">
        <v>75543.960000000021</v>
      </c>
      <c r="G1948" s="37">
        <v>75543.960000000021</v>
      </c>
      <c r="H1948" s="37">
        <v>75543.960000000021</v>
      </c>
      <c r="I1948" s="37">
        <v>75543.960000000021</v>
      </c>
      <c r="J1948" s="37">
        <v>75543.960000000021</v>
      </c>
      <c r="K1948" s="37">
        <v>75543.960000000021</v>
      </c>
      <c r="L1948" s="37">
        <v>75543.960000000021</v>
      </c>
      <c r="M1948" s="37">
        <v>75543.960000000021</v>
      </c>
      <c r="N1948" s="37">
        <v>75543.960000000021</v>
      </c>
      <c r="O1948" s="37">
        <v>75543.960000000021</v>
      </c>
      <c r="P1948" s="37">
        <v>75543.960000000021</v>
      </c>
      <c r="Q1948" s="37">
        <v>75543.960000000021</v>
      </c>
      <c r="R1948" s="37">
        <v>75543.960000000021</v>
      </c>
      <c r="S1948" s="37">
        <v>75543.960000000021</v>
      </c>
    </row>
    <row r="1949" spans="2:19">
      <c r="B1949" s="6">
        <v>1976</v>
      </c>
      <c r="C1949" s="37">
        <v>39650.500000000007</v>
      </c>
      <c r="D1949" s="37">
        <v>39650.500000000007</v>
      </c>
      <c r="E1949" s="37">
        <v>39650.500000000007</v>
      </c>
      <c r="F1949" s="37">
        <v>39650.500000000007</v>
      </c>
      <c r="G1949" s="37">
        <v>39650.500000000007</v>
      </c>
      <c r="H1949" s="37">
        <v>39650.500000000007</v>
      </c>
      <c r="I1949" s="37">
        <v>39650.500000000007</v>
      </c>
      <c r="J1949" s="37">
        <v>39650.500000000007</v>
      </c>
      <c r="K1949" s="37">
        <v>39650.500000000007</v>
      </c>
      <c r="L1949" s="37">
        <v>39650.500000000007</v>
      </c>
      <c r="M1949" s="37">
        <v>39650.500000000007</v>
      </c>
      <c r="N1949" s="37">
        <v>39650.500000000007</v>
      </c>
      <c r="O1949" s="37">
        <v>39650.500000000007</v>
      </c>
      <c r="P1949" s="37">
        <v>39650.500000000007</v>
      </c>
      <c r="Q1949" s="37">
        <v>39650.500000000007</v>
      </c>
      <c r="R1949" s="37">
        <v>39650.500000000007</v>
      </c>
      <c r="S1949" s="37">
        <v>39650.500000000007</v>
      </c>
    </row>
    <row r="1950" spans="2:19">
      <c r="B1950" s="6">
        <v>1975</v>
      </c>
      <c r="C1950" s="37">
        <v>4310.71</v>
      </c>
      <c r="D1950" s="37">
        <v>4310.71</v>
      </c>
      <c r="E1950" s="37">
        <v>4310.71</v>
      </c>
      <c r="F1950" s="37">
        <v>4310.71</v>
      </c>
      <c r="G1950" s="37">
        <v>4310.71</v>
      </c>
      <c r="H1950" s="37">
        <v>4310.71</v>
      </c>
      <c r="I1950" s="37">
        <v>4310.71</v>
      </c>
      <c r="J1950" s="37">
        <v>4310.71</v>
      </c>
      <c r="K1950" s="37">
        <v>4310.71</v>
      </c>
      <c r="L1950" s="37">
        <v>4310.71</v>
      </c>
      <c r="M1950" s="37">
        <v>4310.71</v>
      </c>
      <c r="N1950" s="37">
        <v>4310.71</v>
      </c>
      <c r="O1950" s="37">
        <v>4310.71</v>
      </c>
      <c r="P1950" s="37">
        <v>4310.71</v>
      </c>
      <c r="Q1950" s="37">
        <v>4310.71</v>
      </c>
      <c r="R1950" s="37">
        <v>4310.71</v>
      </c>
      <c r="S1950" s="37">
        <v>4310.71</v>
      </c>
    </row>
    <row r="1951" spans="2:19">
      <c r="B1951" s="6">
        <v>1974</v>
      </c>
      <c r="C1951" s="37">
        <v>110277.77</v>
      </c>
      <c r="D1951" s="37">
        <v>110277.77</v>
      </c>
      <c r="E1951" s="37">
        <v>110277.77</v>
      </c>
      <c r="F1951" s="37">
        <v>110277.77</v>
      </c>
      <c r="G1951" s="37">
        <v>110277.77</v>
      </c>
      <c r="H1951" s="37">
        <v>110277.77</v>
      </c>
      <c r="I1951" s="37">
        <v>110277.77</v>
      </c>
      <c r="J1951" s="37">
        <v>110277.77</v>
      </c>
      <c r="K1951" s="37">
        <v>110277.77</v>
      </c>
      <c r="L1951" s="37">
        <v>110277.77</v>
      </c>
      <c r="M1951" s="37">
        <v>110277.77</v>
      </c>
      <c r="N1951" s="37">
        <v>110277.77</v>
      </c>
      <c r="O1951" s="37">
        <v>110277.77</v>
      </c>
      <c r="P1951" s="37">
        <v>110277.77</v>
      </c>
      <c r="Q1951" s="37">
        <v>110277.77</v>
      </c>
      <c r="R1951" s="37">
        <v>110277.77</v>
      </c>
      <c r="S1951" s="37">
        <v>110277.77</v>
      </c>
    </row>
    <row r="1952" spans="2:19">
      <c r="B1952" s="6">
        <v>1973</v>
      </c>
      <c r="C1952" s="37">
        <v>38219.089999999997</v>
      </c>
      <c r="D1952" s="37">
        <v>38219.089999999997</v>
      </c>
      <c r="E1952" s="37">
        <v>38219.089999999997</v>
      </c>
      <c r="F1952" s="37">
        <v>38219.089999999997</v>
      </c>
      <c r="G1952" s="37">
        <v>38219.089999999997</v>
      </c>
      <c r="H1952" s="37">
        <v>38219.089999999997</v>
      </c>
      <c r="I1952" s="37">
        <v>38219.089999999997</v>
      </c>
      <c r="J1952" s="37">
        <v>38219.089999999997</v>
      </c>
      <c r="K1952" s="37">
        <v>38219.089999999997</v>
      </c>
      <c r="L1952" s="37">
        <v>38219.089999999997</v>
      </c>
      <c r="M1952" s="37">
        <v>38219.089999999997</v>
      </c>
      <c r="N1952" s="37">
        <v>38219.089999999997</v>
      </c>
      <c r="O1952" s="37">
        <v>38219.089999999997</v>
      </c>
      <c r="P1952" s="37">
        <v>38219.089999999997</v>
      </c>
      <c r="Q1952" s="37">
        <v>38219.089999999997</v>
      </c>
      <c r="R1952" s="37">
        <v>38219.089999999997</v>
      </c>
      <c r="S1952" s="37">
        <v>38219.089999999997</v>
      </c>
    </row>
    <row r="1953" spans="2:19">
      <c r="B1953" s="6">
        <v>1972</v>
      </c>
      <c r="C1953" s="37">
        <v>28430.790000000005</v>
      </c>
      <c r="D1953" s="37">
        <v>28430.790000000005</v>
      </c>
      <c r="E1953" s="37">
        <v>28430.790000000005</v>
      </c>
      <c r="F1953" s="37">
        <v>28430.790000000005</v>
      </c>
      <c r="G1953" s="37">
        <v>28430.790000000005</v>
      </c>
      <c r="H1953" s="37">
        <v>28430.790000000005</v>
      </c>
      <c r="I1953" s="37">
        <v>28430.790000000005</v>
      </c>
      <c r="J1953" s="37">
        <v>28430.790000000005</v>
      </c>
      <c r="K1953" s="37">
        <v>28430.790000000005</v>
      </c>
      <c r="L1953" s="37">
        <v>28430.790000000005</v>
      </c>
      <c r="M1953" s="37">
        <v>28430.790000000005</v>
      </c>
      <c r="N1953" s="37">
        <v>28430.790000000005</v>
      </c>
      <c r="O1953" s="37">
        <v>28430.790000000005</v>
      </c>
      <c r="P1953" s="37">
        <v>28430.790000000005</v>
      </c>
      <c r="Q1953" s="37">
        <v>28430.790000000005</v>
      </c>
      <c r="R1953" s="37">
        <v>28430.790000000005</v>
      </c>
      <c r="S1953" s="37">
        <v>28430.790000000005</v>
      </c>
    </row>
    <row r="1954" spans="2:19">
      <c r="B1954" s="6">
        <v>1971</v>
      </c>
      <c r="C1954" s="37">
        <v>64502.630000000005</v>
      </c>
      <c r="D1954" s="37">
        <v>64502.630000000005</v>
      </c>
      <c r="E1954" s="37">
        <v>64502.630000000005</v>
      </c>
      <c r="F1954" s="37">
        <v>64502.630000000005</v>
      </c>
      <c r="G1954" s="37">
        <v>64502.630000000005</v>
      </c>
      <c r="H1954" s="37">
        <v>64502.630000000005</v>
      </c>
      <c r="I1954" s="37">
        <v>64502.630000000005</v>
      </c>
      <c r="J1954" s="37">
        <v>64502.630000000005</v>
      </c>
      <c r="K1954" s="37">
        <v>64502.630000000005</v>
      </c>
      <c r="L1954" s="37">
        <v>64502.630000000005</v>
      </c>
      <c r="M1954" s="37">
        <v>64502.630000000005</v>
      </c>
      <c r="N1954" s="37">
        <v>64502.630000000005</v>
      </c>
      <c r="O1954" s="37">
        <v>64502.630000000005</v>
      </c>
      <c r="P1954" s="37">
        <v>64502.630000000005</v>
      </c>
      <c r="Q1954" s="37">
        <v>64502.630000000005</v>
      </c>
      <c r="R1954" s="37">
        <v>64502.630000000005</v>
      </c>
      <c r="S1954" s="37">
        <v>64502.630000000005</v>
      </c>
    </row>
    <row r="1955" spans="2:19">
      <c r="B1955" s="6">
        <v>1970</v>
      </c>
      <c r="C1955" s="37">
        <v>82670.83</v>
      </c>
      <c r="D1955" s="37">
        <v>82670.83</v>
      </c>
      <c r="E1955" s="37">
        <v>82670.83</v>
      </c>
      <c r="F1955" s="37">
        <v>82670.83</v>
      </c>
      <c r="G1955" s="37">
        <v>82670.83</v>
      </c>
      <c r="H1955" s="37">
        <v>82670.83</v>
      </c>
      <c r="I1955" s="37">
        <v>82670.83</v>
      </c>
      <c r="J1955" s="37">
        <v>82670.83</v>
      </c>
      <c r="K1955" s="37">
        <v>82670.83</v>
      </c>
      <c r="L1955" s="37">
        <v>82670.83</v>
      </c>
      <c r="M1955" s="37">
        <v>82670.83</v>
      </c>
      <c r="N1955" s="37">
        <v>82670.83</v>
      </c>
      <c r="O1955" s="37">
        <v>82670.83</v>
      </c>
      <c r="P1955" s="37">
        <v>82670.83</v>
      </c>
      <c r="Q1955" s="37">
        <v>82670.83</v>
      </c>
      <c r="R1955" s="37">
        <v>82670.83</v>
      </c>
      <c r="S1955" s="37">
        <v>82670.83</v>
      </c>
    </row>
    <row r="1956" spans="2:19">
      <c r="B1956" s="6">
        <v>1969</v>
      </c>
      <c r="C1956" s="37">
        <v>69264.259999999995</v>
      </c>
      <c r="D1956" s="37">
        <v>69264.259999999995</v>
      </c>
      <c r="E1956" s="37">
        <v>69264.259999999995</v>
      </c>
      <c r="F1956" s="37">
        <v>69264.259999999995</v>
      </c>
      <c r="G1956" s="37">
        <v>69264.259999999995</v>
      </c>
      <c r="H1956" s="37">
        <v>69264.259999999995</v>
      </c>
      <c r="I1956" s="37">
        <v>69264.259999999995</v>
      </c>
      <c r="J1956" s="37">
        <v>69264.259999999995</v>
      </c>
      <c r="K1956" s="37">
        <v>69264.259999999995</v>
      </c>
      <c r="L1956" s="37">
        <v>69264.259999999995</v>
      </c>
      <c r="M1956" s="37">
        <v>69264.259999999995</v>
      </c>
      <c r="N1956" s="37">
        <v>69264.259999999995</v>
      </c>
      <c r="O1956" s="37">
        <v>69264.259999999995</v>
      </c>
      <c r="P1956" s="37">
        <v>69264.259999999995</v>
      </c>
      <c r="Q1956" s="37">
        <v>69264.259999999995</v>
      </c>
      <c r="R1956" s="37">
        <v>69264.259999999995</v>
      </c>
      <c r="S1956" s="37">
        <v>69264.259999999995</v>
      </c>
    </row>
    <row r="1957" spans="2:19">
      <c r="B1957" s="6">
        <v>1968</v>
      </c>
      <c r="C1957" s="37">
        <v>15533.790000000003</v>
      </c>
      <c r="D1957" s="37">
        <v>15533.790000000003</v>
      </c>
      <c r="E1957" s="37">
        <v>15533.790000000003</v>
      </c>
      <c r="F1957" s="37">
        <v>15533.790000000003</v>
      </c>
      <c r="G1957" s="37">
        <v>15533.790000000003</v>
      </c>
      <c r="H1957" s="37">
        <v>15533.790000000003</v>
      </c>
      <c r="I1957" s="37">
        <v>15533.790000000003</v>
      </c>
      <c r="J1957" s="37">
        <v>15533.790000000003</v>
      </c>
      <c r="K1957" s="37">
        <v>15533.790000000003</v>
      </c>
      <c r="L1957" s="37">
        <v>15533.790000000003</v>
      </c>
      <c r="M1957" s="37">
        <v>15533.790000000003</v>
      </c>
      <c r="N1957" s="37">
        <v>15533.790000000003</v>
      </c>
      <c r="O1957" s="37">
        <v>15533.790000000003</v>
      </c>
      <c r="P1957" s="37">
        <v>15533.790000000003</v>
      </c>
      <c r="Q1957" s="37">
        <v>15533.790000000003</v>
      </c>
      <c r="R1957" s="37">
        <v>15533.790000000003</v>
      </c>
      <c r="S1957" s="37">
        <v>15533.790000000003</v>
      </c>
    </row>
    <row r="1958" spans="2:19">
      <c r="B1958" s="6">
        <v>1967</v>
      </c>
      <c r="C1958" s="37">
        <v>21989.31</v>
      </c>
      <c r="D1958" s="37">
        <v>21989.31</v>
      </c>
      <c r="E1958" s="37">
        <v>21989.31</v>
      </c>
      <c r="F1958" s="37">
        <v>21989.31</v>
      </c>
      <c r="G1958" s="37">
        <v>21989.31</v>
      </c>
      <c r="H1958" s="37">
        <v>21989.31</v>
      </c>
      <c r="I1958" s="37">
        <v>21989.31</v>
      </c>
      <c r="J1958" s="37">
        <v>21989.31</v>
      </c>
      <c r="K1958" s="37">
        <v>21989.31</v>
      </c>
      <c r="L1958" s="37">
        <v>21989.31</v>
      </c>
      <c r="M1958" s="37">
        <v>21989.31</v>
      </c>
      <c r="N1958" s="37">
        <v>21989.31</v>
      </c>
      <c r="O1958" s="37">
        <v>21989.31</v>
      </c>
      <c r="P1958" s="37">
        <v>21989.31</v>
      </c>
      <c r="Q1958" s="37">
        <v>21989.31</v>
      </c>
      <c r="R1958" s="37">
        <v>21989.31</v>
      </c>
      <c r="S1958" s="37">
        <v>21989.31</v>
      </c>
    </row>
    <row r="1959" spans="2:19">
      <c r="B1959" s="6">
        <v>1966</v>
      </c>
      <c r="C1959" s="37">
        <v>14229.080000000002</v>
      </c>
      <c r="D1959" s="37">
        <v>14229.080000000002</v>
      </c>
      <c r="E1959" s="37">
        <v>14229.080000000002</v>
      </c>
      <c r="F1959" s="37">
        <v>14229.080000000002</v>
      </c>
      <c r="G1959" s="37">
        <v>14229.080000000002</v>
      </c>
      <c r="H1959" s="37">
        <v>14229.080000000002</v>
      </c>
      <c r="I1959" s="37">
        <v>14229.080000000002</v>
      </c>
      <c r="J1959" s="37">
        <v>14229.080000000002</v>
      </c>
      <c r="K1959" s="37">
        <v>14229.080000000002</v>
      </c>
      <c r="L1959" s="37">
        <v>14229.080000000002</v>
      </c>
      <c r="M1959" s="37">
        <v>14229.080000000002</v>
      </c>
      <c r="N1959" s="37">
        <v>14229.080000000002</v>
      </c>
      <c r="O1959" s="37">
        <v>14229.080000000002</v>
      </c>
      <c r="P1959" s="37">
        <v>14229.080000000002</v>
      </c>
      <c r="Q1959" s="37">
        <v>14229.080000000002</v>
      </c>
      <c r="R1959" s="37">
        <v>14229.080000000002</v>
      </c>
      <c r="S1959" s="37">
        <v>14229.080000000002</v>
      </c>
    </row>
    <row r="1960" spans="2:19">
      <c r="B1960" s="6">
        <v>1965</v>
      </c>
      <c r="C1960" s="37">
        <v>69395.23</v>
      </c>
      <c r="D1960" s="37">
        <v>69395.23</v>
      </c>
      <c r="E1960" s="37">
        <v>69395.23</v>
      </c>
      <c r="F1960" s="37">
        <v>69395.23</v>
      </c>
      <c r="G1960" s="37">
        <v>69395.23</v>
      </c>
      <c r="H1960" s="37">
        <v>69395.23</v>
      </c>
      <c r="I1960" s="37">
        <v>69395.23</v>
      </c>
      <c r="J1960" s="37">
        <v>69395.23</v>
      </c>
      <c r="K1960" s="37">
        <v>69395.23</v>
      </c>
      <c r="L1960" s="37">
        <v>69395.23</v>
      </c>
      <c r="M1960" s="37">
        <v>69395.23</v>
      </c>
      <c r="N1960" s="37">
        <v>69395.23</v>
      </c>
      <c r="O1960" s="37">
        <v>69395.23</v>
      </c>
      <c r="P1960" s="37">
        <v>69395.23</v>
      </c>
      <c r="Q1960" s="37">
        <v>69395.23</v>
      </c>
      <c r="R1960" s="37">
        <v>69395.23</v>
      </c>
      <c r="S1960" s="37">
        <v>69395.23</v>
      </c>
    </row>
    <row r="1961" spans="2:19">
      <c r="B1961" s="6">
        <v>1964</v>
      </c>
      <c r="C1961" s="37">
        <v>30262.52</v>
      </c>
      <c r="D1961" s="37">
        <v>30262.52</v>
      </c>
      <c r="E1961" s="37">
        <v>30262.52</v>
      </c>
      <c r="F1961" s="37">
        <v>30262.52</v>
      </c>
      <c r="G1961" s="37">
        <v>30262.52</v>
      </c>
      <c r="H1961" s="37">
        <v>30262.52</v>
      </c>
      <c r="I1961" s="37">
        <v>30262.52</v>
      </c>
      <c r="J1961" s="37">
        <v>30262.52</v>
      </c>
      <c r="K1961" s="37">
        <v>30262.52</v>
      </c>
      <c r="L1961" s="37">
        <v>30262.52</v>
      </c>
      <c r="M1961" s="37">
        <v>30262.52</v>
      </c>
      <c r="N1961" s="37">
        <v>30262.52</v>
      </c>
      <c r="O1961" s="37">
        <v>30262.52</v>
      </c>
      <c r="P1961" s="37">
        <v>30262.52</v>
      </c>
      <c r="Q1961" s="37">
        <v>30262.52</v>
      </c>
      <c r="R1961" s="37">
        <v>30262.52</v>
      </c>
      <c r="S1961" s="37">
        <v>30262.52</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v>2413646.1800000002</v>
      </c>
      <c r="D1996" s="8">
        <v>2589068.9299999997</v>
      </c>
      <c r="E1996" s="8">
        <v>2882589.1999999997</v>
      </c>
      <c r="F1996" s="8">
        <v>3063023.06</v>
      </c>
      <c r="G1996" s="8">
        <v>3178704.5200000005</v>
      </c>
      <c r="H1996" s="8">
        <v>3319559.1500000004</v>
      </c>
      <c r="I1996" s="8">
        <v>3507986.0999999996</v>
      </c>
      <c r="J1996" s="8">
        <v>3541732.19</v>
      </c>
      <c r="K1996" s="8">
        <v>3753714.2699999996</v>
      </c>
      <c r="L1996" s="8">
        <v>4107528.27</v>
      </c>
      <c r="M1996" s="8">
        <v>4298074.2799999993</v>
      </c>
      <c r="N1996" s="11">
        <v>4420852.4999999991</v>
      </c>
      <c r="O1996" s="11">
        <v>4680949.4999999991</v>
      </c>
      <c r="P1996" s="11">
        <v>4700477.4999999991</v>
      </c>
      <c r="Q1996" s="11">
        <v>4907251.4999999991</v>
      </c>
      <c r="R1996" s="11">
        <v>4949400.4999999991</v>
      </c>
      <c r="S1996" s="11">
        <v>4949400.4999999991</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f>250401.12+97641.97</f>
        <v>348043.08999999997</v>
      </c>
    </row>
    <row r="1999" spans="1:19">
      <c r="A1999" s="38"/>
      <c r="B1999" s="6">
        <v>2021</v>
      </c>
      <c r="C1999" s="36"/>
      <c r="D1999" s="36"/>
      <c r="E1999" s="36"/>
      <c r="F1999" s="36"/>
      <c r="G1999" s="36"/>
      <c r="H1999" s="36"/>
      <c r="I1999" s="36"/>
      <c r="J1999" s="36"/>
      <c r="K1999" s="36"/>
      <c r="L1999" s="36"/>
      <c r="M1999" s="36"/>
      <c r="N1999" s="36"/>
      <c r="O1999" s="36"/>
      <c r="P1999" s="36"/>
      <c r="Q1999" s="36"/>
      <c r="R1999" s="37">
        <v>62340</v>
      </c>
      <c r="S1999" s="37">
        <v>62340</v>
      </c>
    </row>
    <row r="2000" spans="1:19">
      <c r="B2000" s="6">
        <v>2020</v>
      </c>
      <c r="C2000" s="36"/>
      <c r="D2000" s="36"/>
      <c r="E2000" s="36"/>
      <c r="F2000" s="36"/>
      <c r="G2000" s="36"/>
      <c r="H2000" s="36"/>
      <c r="I2000" s="36"/>
      <c r="J2000" s="36"/>
      <c r="K2000" s="36"/>
      <c r="L2000" s="36"/>
      <c r="M2000" s="36"/>
      <c r="N2000" s="36"/>
      <c r="O2000" s="36"/>
      <c r="P2000" s="36"/>
      <c r="Q2000" s="37">
        <v>55291</v>
      </c>
      <c r="R2000" s="37">
        <v>55291</v>
      </c>
      <c r="S2000" s="37">
        <v>55291</v>
      </c>
    </row>
    <row r="2001" spans="1:19">
      <c r="A2001" s="40"/>
      <c r="B2001" s="6">
        <v>2019</v>
      </c>
      <c r="C2001" s="36"/>
      <c r="D2001" s="36"/>
      <c r="E2001" s="36"/>
      <c r="F2001" s="36"/>
      <c r="G2001" s="36"/>
      <c r="H2001" s="36"/>
      <c r="I2001" s="36"/>
      <c r="J2001" s="36"/>
      <c r="K2001" s="36"/>
      <c r="L2001" s="36"/>
      <c r="M2001" s="36"/>
      <c r="N2001" s="36"/>
      <c r="O2001" s="36"/>
      <c r="P2001" s="37">
        <v>179875</v>
      </c>
      <c r="Q2001" s="37">
        <v>179875</v>
      </c>
      <c r="R2001" s="37">
        <v>179875</v>
      </c>
      <c r="S2001" s="37">
        <v>179875</v>
      </c>
    </row>
    <row r="2002" spans="1:19">
      <c r="A2002" s="40"/>
      <c r="B2002" s="6">
        <v>2018</v>
      </c>
      <c r="C2002" s="36"/>
      <c r="D2002" s="36"/>
      <c r="E2002" s="36"/>
      <c r="F2002" s="36"/>
      <c r="G2002" s="36"/>
      <c r="H2002" s="36"/>
      <c r="I2002" s="36"/>
      <c r="J2002" s="36"/>
      <c r="K2002" s="36"/>
      <c r="L2002" s="36"/>
      <c r="M2002" s="36"/>
      <c r="N2002" s="36"/>
      <c r="O2002" s="37">
        <v>97934</v>
      </c>
      <c r="P2002" s="37">
        <v>97934</v>
      </c>
      <c r="Q2002" s="37">
        <v>97934</v>
      </c>
      <c r="R2002" s="37">
        <v>97934</v>
      </c>
      <c r="S2002" s="37">
        <v>97934</v>
      </c>
    </row>
    <row r="2003" spans="1:19">
      <c r="A2003" s="40"/>
      <c r="B2003" s="6">
        <v>2017</v>
      </c>
      <c r="C2003" s="36"/>
      <c r="D2003" s="36"/>
      <c r="E2003" s="36"/>
      <c r="F2003" s="36"/>
      <c r="G2003" s="36"/>
      <c r="H2003" s="36"/>
      <c r="I2003" s="36"/>
      <c r="J2003" s="36"/>
      <c r="K2003" s="36"/>
      <c r="L2003" s="36"/>
      <c r="M2003" s="36"/>
      <c r="N2003" s="37">
        <v>156935.07999999999</v>
      </c>
      <c r="O2003" s="37">
        <v>156935.07999999999</v>
      </c>
      <c r="P2003" s="37">
        <v>156935.07999999999</v>
      </c>
      <c r="Q2003" s="37">
        <v>156935.07999999999</v>
      </c>
      <c r="R2003" s="37">
        <v>156935.07999999999</v>
      </c>
      <c r="S2003" s="37">
        <v>156935.07999999999</v>
      </c>
    </row>
    <row r="2004" spans="1:19">
      <c r="B2004" s="6">
        <v>2016</v>
      </c>
      <c r="C2004" s="36"/>
      <c r="D2004" s="36"/>
      <c r="E2004" s="36"/>
      <c r="F2004" s="36"/>
      <c r="G2004" s="36"/>
      <c r="H2004" s="36"/>
      <c r="I2004" s="36"/>
      <c r="J2004" s="36"/>
      <c r="K2004" s="36"/>
      <c r="L2004" s="36"/>
      <c r="M2004" s="37">
        <v>480442.07</v>
      </c>
      <c r="N2004" s="37">
        <v>480442.07</v>
      </c>
      <c r="O2004" s="37">
        <v>480442.07</v>
      </c>
      <c r="P2004" s="37">
        <v>480442.07</v>
      </c>
      <c r="Q2004" s="37">
        <v>480442.07</v>
      </c>
      <c r="R2004" s="37">
        <v>480442.07</v>
      </c>
      <c r="S2004" s="37">
        <v>480442.07</v>
      </c>
    </row>
    <row r="2005" spans="1:19">
      <c r="B2005" s="6">
        <v>2015</v>
      </c>
      <c r="C2005" s="36"/>
      <c r="D2005" s="36"/>
      <c r="E2005" s="36"/>
      <c r="F2005" s="36"/>
      <c r="G2005" s="36"/>
      <c r="H2005" s="36"/>
      <c r="I2005" s="36"/>
      <c r="J2005" s="36"/>
      <c r="K2005" s="36"/>
      <c r="L2005" s="37">
        <v>258696.90000000002</v>
      </c>
      <c r="M2005" s="37">
        <v>258696.90000000002</v>
      </c>
      <c r="N2005" s="37">
        <v>258696.90000000002</v>
      </c>
      <c r="O2005" s="37">
        <v>258696.90000000002</v>
      </c>
      <c r="P2005" s="37">
        <v>258696.90000000002</v>
      </c>
      <c r="Q2005" s="37">
        <v>258696.90000000002</v>
      </c>
      <c r="R2005" s="37">
        <v>258696.90000000002</v>
      </c>
      <c r="S2005" s="37">
        <v>258696.90000000002</v>
      </c>
    </row>
    <row r="2006" spans="1:19">
      <c r="B2006" s="6">
        <v>2014</v>
      </c>
      <c r="C2006" s="36"/>
      <c r="D2006" s="36"/>
      <c r="E2006" s="36"/>
      <c r="F2006" s="36"/>
      <c r="G2006" s="36"/>
      <c r="H2006" s="36"/>
      <c r="I2006" s="36"/>
      <c r="J2006" s="36"/>
      <c r="K2006" s="37">
        <v>59651.819999999992</v>
      </c>
      <c r="L2006" s="37">
        <v>59651.819999999992</v>
      </c>
      <c r="M2006" s="37">
        <v>59651.819999999992</v>
      </c>
      <c r="N2006" s="37">
        <v>59651.819999999992</v>
      </c>
      <c r="O2006" s="37">
        <v>59651.819999999992</v>
      </c>
      <c r="P2006" s="37">
        <v>59651.819999999992</v>
      </c>
      <c r="Q2006" s="37">
        <v>59651.819999999992</v>
      </c>
      <c r="R2006" s="37">
        <v>59651.819999999992</v>
      </c>
      <c r="S2006" s="37">
        <v>59651.819999999992</v>
      </c>
    </row>
    <row r="2007" spans="1:19">
      <c r="B2007" s="6">
        <v>2013</v>
      </c>
      <c r="C2007" s="36"/>
      <c r="D2007" s="36"/>
      <c r="E2007" s="36"/>
      <c r="F2007" s="36"/>
      <c r="G2007" s="36"/>
      <c r="H2007" s="36"/>
      <c r="I2007" s="36"/>
      <c r="J2007" s="37">
        <v>84324.87</v>
      </c>
      <c r="K2007" s="37">
        <v>84324.87</v>
      </c>
      <c r="L2007" s="37">
        <v>84324.87</v>
      </c>
      <c r="M2007" s="37">
        <v>84324.87</v>
      </c>
      <c r="N2007" s="37">
        <v>84324.87</v>
      </c>
      <c r="O2007" s="37">
        <v>84324.87</v>
      </c>
      <c r="P2007" s="37">
        <v>84324.87</v>
      </c>
      <c r="Q2007" s="37">
        <v>84324.87</v>
      </c>
      <c r="R2007" s="37">
        <v>84324.87</v>
      </c>
      <c r="S2007" s="37">
        <v>84324.87</v>
      </c>
    </row>
    <row r="2008" spans="1:19">
      <c r="B2008" s="6">
        <v>2012</v>
      </c>
      <c r="C2008" s="36"/>
      <c r="D2008" s="36"/>
      <c r="E2008" s="36"/>
      <c r="F2008" s="36"/>
      <c r="G2008" s="36"/>
      <c r="H2008" s="36"/>
      <c r="I2008" s="37">
        <v>90976.779999999984</v>
      </c>
      <c r="J2008" s="37">
        <v>90976.779999999984</v>
      </c>
      <c r="K2008" s="37">
        <v>90976.779999999984</v>
      </c>
      <c r="L2008" s="37">
        <v>90976.779999999984</v>
      </c>
      <c r="M2008" s="37">
        <v>90976.779999999984</v>
      </c>
      <c r="N2008" s="37">
        <v>90976.779999999984</v>
      </c>
      <c r="O2008" s="37">
        <v>90976.779999999984</v>
      </c>
      <c r="P2008" s="37">
        <v>90976.779999999984</v>
      </c>
      <c r="Q2008" s="37">
        <v>90976.779999999984</v>
      </c>
      <c r="R2008" s="37">
        <v>90976.779999999984</v>
      </c>
      <c r="S2008" s="37">
        <v>90976.779999999984</v>
      </c>
    </row>
    <row r="2009" spans="1:19">
      <c r="B2009" s="6">
        <v>2011</v>
      </c>
      <c r="C2009" s="36"/>
      <c r="D2009" s="36"/>
      <c r="E2009" s="36"/>
      <c r="F2009" s="36"/>
      <c r="G2009" s="36"/>
      <c r="H2009" s="37">
        <v>472008.76</v>
      </c>
      <c r="I2009" s="37">
        <v>472008.76</v>
      </c>
      <c r="J2009" s="37">
        <v>472008.76</v>
      </c>
      <c r="K2009" s="37">
        <v>472008.76</v>
      </c>
      <c r="L2009" s="37">
        <v>472008.76</v>
      </c>
      <c r="M2009" s="37">
        <v>472008.76</v>
      </c>
      <c r="N2009" s="37">
        <v>472008.76</v>
      </c>
      <c r="O2009" s="37">
        <v>472008.76</v>
      </c>
      <c r="P2009" s="37">
        <v>472008.76</v>
      </c>
      <c r="Q2009" s="37">
        <v>472008.76</v>
      </c>
      <c r="R2009" s="37">
        <v>472008.76</v>
      </c>
      <c r="S2009" s="37">
        <v>472008.76</v>
      </c>
    </row>
    <row r="2010" spans="1:19">
      <c r="B2010" s="6">
        <v>2010</v>
      </c>
      <c r="C2010" s="36"/>
      <c r="D2010" s="36"/>
      <c r="E2010" s="36"/>
      <c r="F2010" s="36"/>
      <c r="G2010" s="37">
        <v>101988.1</v>
      </c>
      <c r="H2010" s="37">
        <v>101988.1</v>
      </c>
      <c r="I2010" s="37">
        <v>101988.1</v>
      </c>
      <c r="J2010" s="37">
        <v>101988.1</v>
      </c>
      <c r="K2010" s="37">
        <v>101988.1</v>
      </c>
      <c r="L2010" s="37">
        <v>101988.1</v>
      </c>
      <c r="M2010" s="37">
        <v>101988.1</v>
      </c>
      <c r="N2010" s="37">
        <v>101988.1</v>
      </c>
      <c r="O2010" s="37">
        <v>101988.1</v>
      </c>
      <c r="P2010" s="37">
        <v>101988.1</v>
      </c>
      <c r="Q2010" s="37">
        <v>101988.1</v>
      </c>
      <c r="R2010" s="37">
        <v>101988.1</v>
      </c>
      <c r="S2010" s="37">
        <v>101988.1</v>
      </c>
    </row>
    <row r="2011" spans="1:19">
      <c r="B2011" s="6">
        <v>2009</v>
      </c>
      <c r="C2011" s="36"/>
      <c r="D2011" s="36"/>
      <c r="E2011" s="36"/>
      <c r="F2011" s="37">
        <v>147410.99</v>
      </c>
      <c r="G2011" s="37">
        <v>147410.99</v>
      </c>
      <c r="H2011" s="37">
        <v>147410.99</v>
      </c>
      <c r="I2011" s="37">
        <v>147410.99</v>
      </c>
      <c r="J2011" s="37">
        <v>147410.99</v>
      </c>
      <c r="K2011" s="37">
        <v>147410.99</v>
      </c>
      <c r="L2011" s="37">
        <v>147410.99</v>
      </c>
      <c r="M2011" s="37">
        <v>147410.99</v>
      </c>
      <c r="N2011" s="37">
        <v>147410.99</v>
      </c>
      <c r="O2011" s="37">
        <v>147410.99</v>
      </c>
      <c r="P2011" s="37">
        <v>147410.99</v>
      </c>
      <c r="Q2011" s="37">
        <v>147410.99</v>
      </c>
      <c r="R2011" s="37">
        <v>147410.99</v>
      </c>
      <c r="S2011" s="37">
        <v>147410.99</v>
      </c>
    </row>
    <row r="2012" spans="1:19">
      <c r="B2012" s="6">
        <v>2008</v>
      </c>
      <c r="C2012" s="36"/>
      <c r="D2012" s="36"/>
      <c r="E2012" s="37">
        <v>327782.63</v>
      </c>
      <c r="F2012" s="37">
        <v>327782.63</v>
      </c>
      <c r="G2012" s="37">
        <v>327782.63</v>
      </c>
      <c r="H2012" s="37">
        <v>327782.63</v>
      </c>
      <c r="I2012" s="37">
        <v>327782.63</v>
      </c>
      <c r="J2012" s="37">
        <v>327782.63</v>
      </c>
      <c r="K2012" s="37">
        <v>327782.63</v>
      </c>
      <c r="L2012" s="37">
        <v>327782.63</v>
      </c>
      <c r="M2012" s="37">
        <v>327782.63</v>
      </c>
      <c r="N2012" s="37">
        <v>327782.63</v>
      </c>
      <c r="O2012" s="37">
        <v>327782.63</v>
      </c>
      <c r="P2012" s="37">
        <v>327782.63</v>
      </c>
      <c r="Q2012" s="37">
        <v>327782.63</v>
      </c>
      <c r="R2012" s="37">
        <v>327782.63</v>
      </c>
      <c r="S2012" s="37">
        <v>327782.63</v>
      </c>
    </row>
    <row r="2013" spans="1:19">
      <c r="B2013" s="6">
        <v>2007</v>
      </c>
      <c r="C2013" s="36"/>
      <c r="D2013" s="37">
        <v>60117.8</v>
      </c>
      <c r="E2013" s="37">
        <v>60117.8</v>
      </c>
      <c r="F2013" s="37">
        <v>60117.8</v>
      </c>
      <c r="G2013" s="37">
        <v>60117.8</v>
      </c>
      <c r="H2013" s="37">
        <v>60117.8</v>
      </c>
      <c r="I2013" s="37">
        <v>60117.8</v>
      </c>
      <c r="J2013" s="37">
        <v>60117.8</v>
      </c>
      <c r="K2013" s="37">
        <v>60117.8</v>
      </c>
      <c r="L2013" s="37">
        <v>60117.8</v>
      </c>
      <c r="M2013" s="37">
        <v>60117.8</v>
      </c>
      <c r="N2013" s="37">
        <v>60117.8</v>
      </c>
      <c r="O2013" s="37">
        <v>60117.8</v>
      </c>
      <c r="P2013" s="37">
        <v>60117.8</v>
      </c>
      <c r="Q2013" s="37">
        <v>60117.8</v>
      </c>
      <c r="R2013" s="37">
        <v>60117.8</v>
      </c>
      <c r="S2013" s="37">
        <v>60117.8</v>
      </c>
    </row>
    <row r="2014" spans="1:19">
      <c r="B2014" s="6">
        <v>2006</v>
      </c>
      <c r="C2014" s="37">
        <v>144250.49</v>
      </c>
      <c r="D2014" s="37">
        <v>144250.49</v>
      </c>
      <c r="E2014" s="37">
        <v>144250.49</v>
      </c>
      <c r="F2014" s="37">
        <v>144250.49</v>
      </c>
      <c r="G2014" s="37">
        <v>144250.49</v>
      </c>
      <c r="H2014" s="37">
        <v>144250.49</v>
      </c>
      <c r="I2014" s="37">
        <v>144250.49</v>
      </c>
      <c r="J2014" s="37">
        <v>144250.49</v>
      </c>
      <c r="K2014" s="37">
        <v>144250.49</v>
      </c>
      <c r="L2014" s="37">
        <v>144250.49</v>
      </c>
      <c r="M2014" s="37">
        <v>144250.49</v>
      </c>
      <c r="N2014" s="37">
        <v>144250.49</v>
      </c>
      <c r="O2014" s="37">
        <v>144250.49</v>
      </c>
      <c r="P2014" s="37">
        <v>144250.49</v>
      </c>
      <c r="Q2014" s="37">
        <v>144250.49</v>
      </c>
      <c r="R2014" s="37">
        <v>144250.49</v>
      </c>
      <c r="S2014" s="37">
        <v>144250.49</v>
      </c>
    </row>
    <row r="2015" spans="1:19">
      <c r="B2015" s="6">
        <v>2005</v>
      </c>
      <c r="C2015" s="37">
        <v>129459.68000000001</v>
      </c>
      <c r="D2015" s="37">
        <v>129459.68000000001</v>
      </c>
      <c r="E2015" s="37">
        <v>129459.68000000001</v>
      </c>
      <c r="F2015" s="37">
        <v>129459.68000000001</v>
      </c>
      <c r="G2015" s="37">
        <v>129459.68000000001</v>
      </c>
      <c r="H2015" s="37">
        <v>129459.68000000001</v>
      </c>
      <c r="I2015" s="37">
        <v>129459.68000000001</v>
      </c>
      <c r="J2015" s="37">
        <v>129459.68000000001</v>
      </c>
      <c r="K2015" s="37">
        <v>129459.68000000001</v>
      </c>
      <c r="L2015" s="37">
        <v>129459.68000000001</v>
      </c>
      <c r="M2015" s="37">
        <v>129459.68000000001</v>
      </c>
      <c r="N2015" s="37">
        <v>129459.68000000001</v>
      </c>
      <c r="O2015" s="37">
        <v>129459.68000000001</v>
      </c>
      <c r="P2015" s="37">
        <v>129459.68000000001</v>
      </c>
      <c r="Q2015" s="37">
        <v>129459.68000000001</v>
      </c>
      <c r="R2015" s="37">
        <v>129459.68000000001</v>
      </c>
      <c r="S2015" s="37">
        <v>129459.68000000001</v>
      </c>
    </row>
    <row r="2016" spans="1:19">
      <c r="B2016" s="6">
        <v>2004</v>
      </c>
      <c r="C2016" s="37">
        <v>78238.320000000022</v>
      </c>
      <c r="D2016" s="37">
        <v>78238.320000000022</v>
      </c>
      <c r="E2016" s="37">
        <v>78238.320000000022</v>
      </c>
      <c r="F2016" s="37">
        <v>78238.320000000022</v>
      </c>
      <c r="G2016" s="37">
        <v>78238.320000000022</v>
      </c>
      <c r="H2016" s="37">
        <v>78238.320000000022</v>
      </c>
      <c r="I2016" s="37">
        <v>78238.320000000022</v>
      </c>
      <c r="J2016" s="37">
        <v>78238.320000000022</v>
      </c>
      <c r="K2016" s="37">
        <v>78238.320000000022</v>
      </c>
      <c r="L2016" s="37">
        <v>78238.320000000022</v>
      </c>
      <c r="M2016" s="37">
        <v>78238.320000000022</v>
      </c>
      <c r="N2016" s="37">
        <v>78238.320000000022</v>
      </c>
      <c r="O2016" s="37">
        <v>78238.320000000022</v>
      </c>
      <c r="P2016" s="37">
        <v>78238.320000000022</v>
      </c>
      <c r="Q2016" s="37">
        <v>78238.320000000022</v>
      </c>
      <c r="R2016" s="37">
        <v>78238.320000000022</v>
      </c>
      <c r="S2016" s="37">
        <v>78238.320000000022</v>
      </c>
    </row>
    <row r="2017" spans="2:19">
      <c r="B2017" s="6">
        <v>2003</v>
      </c>
      <c r="C2017" s="37">
        <v>94295</v>
      </c>
      <c r="D2017" s="37">
        <v>94295</v>
      </c>
      <c r="E2017" s="37">
        <v>94295</v>
      </c>
      <c r="F2017" s="37">
        <v>94295</v>
      </c>
      <c r="G2017" s="37">
        <v>94295</v>
      </c>
      <c r="H2017" s="37">
        <v>94295</v>
      </c>
      <c r="I2017" s="37">
        <v>94295</v>
      </c>
      <c r="J2017" s="37">
        <v>94295</v>
      </c>
      <c r="K2017" s="37">
        <v>94295</v>
      </c>
      <c r="L2017" s="37">
        <v>94295</v>
      </c>
      <c r="M2017" s="37">
        <v>94295</v>
      </c>
      <c r="N2017" s="37">
        <v>94295</v>
      </c>
      <c r="O2017" s="37">
        <v>94295</v>
      </c>
      <c r="P2017" s="37">
        <v>94295</v>
      </c>
      <c r="Q2017" s="37">
        <v>94295</v>
      </c>
      <c r="R2017" s="37">
        <v>94295</v>
      </c>
      <c r="S2017" s="37">
        <v>94295</v>
      </c>
    </row>
    <row r="2018" spans="2:19">
      <c r="B2018" s="6">
        <v>2002</v>
      </c>
      <c r="C2018" s="37">
        <v>35596</v>
      </c>
      <c r="D2018" s="37">
        <v>35596</v>
      </c>
      <c r="E2018" s="37">
        <v>35596</v>
      </c>
      <c r="F2018" s="37">
        <v>35596</v>
      </c>
      <c r="G2018" s="37">
        <v>35596</v>
      </c>
      <c r="H2018" s="37">
        <v>35596</v>
      </c>
      <c r="I2018" s="37">
        <v>35596</v>
      </c>
      <c r="J2018" s="37">
        <v>35596</v>
      </c>
      <c r="K2018" s="37">
        <v>35596</v>
      </c>
      <c r="L2018" s="37">
        <v>35596</v>
      </c>
      <c r="M2018" s="37">
        <v>35596</v>
      </c>
      <c r="N2018" s="37">
        <v>35596</v>
      </c>
      <c r="O2018" s="37">
        <v>35596</v>
      </c>
      <c r="P2018" s="37">
        <v>35596</v>
      </c>
      <c r="Q2018" s="37">
        <v>35596</v>
      </c>
      <c r="R2018" s="37">
        <v>35596</v>
      </c>
      <c r="S2018" s="37">
        <v>35596</v>
      </c>
    </row>
    <row r="2019" spans="2:19">
      <c r="B2019" s="6">
        <v>2001</v>
      </c>
      <c r="C2019" s="37">
        <v>28536.799999999999</v>
      </c>
      <c r="D2019" s="37">
        <v>28536.799999999999</v>
      </c>
      <c r="E2019" s="37">
        <v>28536.799999999999</v>
      </c>
      <c r="F2019" s="37">
        <v>28536.799999999999</v>
      </c>
      <c r="G2019" s="37">
        <v>28536.799999999999</v>
      </c>
      <c r="H2019" s="37">
        <v>28536.799999999999</v>
      </c>
      <c r="I2019" s="37">
        <v>28536.799999999999</v>
      </c>
      <c r="J2019" s="37">
        <v>28536.799999999999</v>
      </c>
      <c r="K2019" s="37">
        <v>28536.799999999999</v>
      </c>
      <c r="L2019" s="37">
        <v>28536.799999999999</v>
      </c>
      <c r="M2019" s="37">
        <v>28536.799999999999</v>
      </c>
      <c r="N2019" s="37">
        <v>28536.799999999999</v>
      </c>
      <c r="O2019" s="37">
        <v>28536.799999999999</v>
      </c>
      <c r="P2019" s="37">
        <v>28536.799999999999</v>
      </c>
      <c r="Q2019" s="37">
        <v>28536.799999999999</v>
      </c>
      <c r="R2019" s="37">
        <v>28536.799999999999</v>
      </c>
      <c r="S2019" s="37">
        <v>28536.799999999999</v>
      </c>
    </row>
    <row r="2020" spans="2:19">
      <c r="B2020" s="6">
        <v>2000</v>
      </c>
      <c r="C2020" s="37">
        <v>102446.53000000001</v>
      </c>
      <c r="D2020" s="37">
        <v>102446.53000000001</v>
      </c>
      <c r="E2020" s="37">
        <v>102446.53000000001</v>
      </c>
      <c r="F2020" s="37">
        <v>102446.53000000001</v>
      </c>
      <c r="G2020" s="37">
        <v>102446.53000000001</v>
      </c>
      <c r="H2020" s="37">
        <v>102446.53000000001</v>
      </c>
      <c r="I2020" s="37">
        <v>102446.53000000001</v>
      </c>
      <c r="J2020" s="37">
        <v>102446.53000000001</v>
      </c>
      <c r="K2020" s="37">
        <v>102446.53000000001</v>
      </c>
      <c r="L2020" s="37">
        <v>102446.53000000001</v>
      </c>
      <c r="M2020" s="37">
        <v>102446.53000000001</v>
      </c>
      <c r="N2020" s="37">
        <v>102446.53000000001</v>
      </c>
      <c r="O2020" s="37">
        <v>102446.53000000001</v>
      </c>
      <c r="P2020" s="37">
        <v>102446.53000000001</v>
      </c>
      <c r="Q2020" s="37">
        <v>102446.53000000001</v>
      </c>
      <c r="R2020" s="37">
        <v>102446.53000000001</v>
      </c>
      <c r="S2020" s="37">
        <v>102446.53000000001</v>
      </c>
    </row>
    <row r="2021" spans="2:19">
      <c r="B2021" s="6">
        <v>1999</v>
      </c>
      <c r="C2021" s="37">
        <v>153492.38000000003</v>
      </c>
      <c r="D2021" s="37">
        <v>153492.38000000003</v>
      </c>
      <c r="E2021" s="37">
        <v>153492.38000000003</v>
      </c>
      <c r="F2021" s="37">
        <v>153492.38000000003</v>
      </c>
      <c r="G2021" s="37">
        <v>153492.38000000003</v>
      </c>
      <c r="H2021" s="37">
        <v>153492.38000000003</v>
      </c>
      <c r="I2021" s="37">
        <v>153492.38000000003</v>
      </c>
      <c r="J2021" s="37">
        <v>153492.38000000003</v>
      </c>
      <c r="K2021" s="37">
        <v>153492.38000000003</v>
      </c>
      <c r="L2021" s="37">
        <v>153492.38000000003</v>
      </c>
      <c r="M2021" s="37">
        <v>153492.38000000003</v>
      </c>
      <c r="N2021" s="37">
        <v>153492.38000000003</v>
      </c>
      <c r="O2021" s="37">
        <v>153492.38000000003</v>
      </c>
      <c r="P2021" s="37">
        <v>153492.38000000003</v>
      </c>
      <c r="Q2021" s="37">
        <v>153492.38000000003</v>
      </c>
      <c r="R2021" s="37">
        <v>153492.38000000003</v>
      </c>
      <c r="S2021" s="37">
        <v>153492.38000000003</v>
      </c>
    </row>
    <row r="2022" spans="2:19">
      <c r="B2022" s="6">
        <v>1998</v>
      </c>
      <c r="C2022" s="37">
        <v>38302.410000000003</v>
      </c>
      <c r="D2022" s="37">
        <v>38302.410000000003</v>
      </c>
      <c r="E2022" s="37">
        <v>38302.410000000003</v>
      </c>
      <c r="F2022" s="37">
        <v>38302.410000000003</v>
      </c>
      <c r="G2022" s="37">
        <v>38302.410000000003</v>
      </c>
      <c r="H2022" s="37">
        <v>38302.410000000003</v>
      </c>
      <c r="I2022" s="37">
        <v>38302.410000000003</v>
      </c>
      <c r="J2022" s="37">
        <v>38302.410000000003</v>
      </c>
      <c r="K2022" s="37">
        <v>38302.410000000003</v>
      </c>
      <c r="L2022" s="37">
        <v>38302.410000000003</v>
      </c>
      <c r="M2022" s="37">
        <v>38302.410000000003</v>
      </c>
      <c r="N2022" s="37">
        <v>38302.410000000003</v>
      </c>
      <c r="O2022" s="37">
        <v>38302.410000000003</v>
      </c>
      <c r="P2022" s="37">
        <v>38302.410000000003</v>
      </c>
      <c r="Q2022" s="37">
        <v>38302.410000000003</v>
      </c>
      <c r="R2022" s="37">
        <v>38302.410000000003</v>
      </c>
      <c r="S2022" s="37">
        <v>38302.410000000003</v>
      </c>
    </row>
    <row r="2023" spans="2:19">
      <c r="B2023" s="6">
        <v>1997</v>
      </c>
      <c r="C2023" s="37">
        <v>95758.320000000022</v>
      </c>
      <c r="D2023" s="37">
        <v>95758.320000000022</v>
      </c>
      <c r="E2023" s="37">
        <v>95758.320000000022</v>
      </c>
      <c r="F2023" s="37">
        <v>95758.320000000022</v>
      </c>
      <c r="G2023" s="37">
        <v>95758.320000000022</v>
      </c>
      <c r="H2023" s="37">
        <v>95758.320000000022</v>
      </c>
      <c r="I2023" s="37">
        <v>95758.320000000022</v>
      </c>
      <c r="J2023" s="37">
        <v>95758.320000000022</v>
      </c>
      <c r="K2023" s="37">
        <v>95758.320000000022</v>
      </c>
      <c r="L2023" s="37">
        <v>95758.320000000022</v>
      </c>
      <c r="M2023" s="37">
        <v>95758.320000000022</v>
      </c>
      <c r="N2023" s="37">
        <v>95758.320000000022</v>
      </c>
      <c r="O2023" s="37">
        <v>95758.320000000022</v>
      </c>
      <c r="P2023" s="37">
        <v>95758.320000000022</v>
      </c>
      <c r="Q2023" s="37">
        <v>95758.320000000022</v>
      </c>
      <c r="R2023" s="37">
        <v>95758.320000000022</v>
      </c>
      <c r="S2023" s="37">
        <v>95758.320000000022</v>
      </c>
    </row>
    <row r="2024" spans="2:19">
      <c r="B2024" s="6">
        <v>1996</v>
      </c>
      <c r="C2024" s="37">
        <v>220678.18</v>
      </c>
      <c r="D2024" s="37">
        <v>220678.18</v>
      </c>
      <c r="E2024" s="37">
        <v>220678.18</v>
      </c>
      <c r="F2024" s="37">
        <v>220678.18</v>
      </c>
      <c r="G2024" s="37">
        <v>220678.18</v>
      </c>
      <c r="H2024" s="37">
        <v>220678.18</v>
      </c>
      <c r="I2024" s="37">
        <v>220678.18</v>
      </c>
      <c r="J2024" s="37">
        <v>220678.18</v>
      </c>
      <c r="K2024" s="37">
        <v>220678.18</v>
      </c>
      <c r="L2024" s="37">
        <v>220678.18</v>
      </c>
      <c r="M2024" s="37">
        <v>220678.18</v>
      </c>
      <c r="N2024" s="37">
        <v>220678.18</v>
      </c>
      <c r="O2024" s="37">
        <v>220678.18</v>
      </c>
      <c r="P2024" s="37">
        <v>220678.18</v>
      </c>
      <c r="Q2024" s="37">
        <v>220678.18</v>
      </c>
      <c r="R2024" s="37">
        <v>220678.18</v>
      </c>
      <c r="S2024" s="37">
        <v>220678.18</v>
      </c>
    </row>
    <row r="2025" spans="2:19">
      <c r="B2025" s="6">
        <v>1995</v>
      </c>
      <c r="C2025" s="37">
        <v>81880.84</v>
      </c>
      <c r="D2025" s="37">
        <v>81880.84</v>
      </c>
      <c r="E2025" s="37">
        <v>81880.84</v>
      </c>
      <c r="F2025" s="37">
        <v>81880.84</v>
      </c>
      <c r="G2025" s="37">
        <v>81880.84</v>
      </c>
      <c r="H2025" s="37">
        <v>81880.84</v>
      </c>
      <c r="I2025" s="37">
        <v>81880.84</v>
      </c>
      <c r="J2025" s="37">
        <v>81880.84</v>
      </c>
      <c r="K2025" s="37">
        <v>81880.84</v>
      </c>
      <c r="L2025" s="37">
        <v>81880.84</v>
      </c>
      <c r="M2025" s="37">
        <v>81880.84</v>
      </c>
      <c r="N2025" s="37">
        <v>81880.84</v>
      </c>
      <c r="O2025" s="37">
        <v>81880.84</v>
      </c>
      <c r="P2025" s="37">
        <v>81880.84</v>
      </c>
      <c r="Q2025" s="37">
        <v>81880.84</v>
      </c>
      <c r="R2025" s="37">
        <v>81880.84</v>
      </c>
      <c r="S2025" s="37">
        <v>81880.84</v>
      </c>
    </row>
    <row r="2026" spans="2:19">
      <c r="B2026" s="6">
        <v>1994</v>
      </c>
      <c r="C2026" s="37">
        <v>69669.14</v>
      </c>
      <c r="D2026" s="37">
        <v>69669.14</v>
      </c>
      <c r="E2026" s="37">
        <v>69669.14</v>
      </c>
      <c r="F2026" s="37">
        <v>69669.14</v>
      </c>
      <c r="G2026" s="37">
        <v>69669.14</v>
      </c>
      <c r="H2026" s="37">
        <v>69669.14</v>
      </c>
      <c r="I2026" s="37">
        <v>69669.14</v>
      </c>
      <c r="J2026" s="37">
        <v>69669.14</v>
      </c>
      <c r="K2026" s="37">
        <v>69669.14</v>
      </c>
      <c r="L2026" s="37">
        <v>69669.14</v>
      </c>
      <c r="M2026" s="37">
        <v>69669.14</v>
      </c>
      <c r="N2026" s="37">
        <v>69669.14</v>
      </c>
      <c r="O2026" s="37">
        <v>69669.14</v>
      </c>
      <c r="P2026" s="37">
        <v>69669.14</v>
      </c>
      <c r="Q2026" s="37">
        <v>69669.14</v>
      </c>
      <c r="R2026" s="37">
        <v>69669.14</v>
      </c>
      <c r="S2026" s="37">
        <v>69669.14</v>
      </c>
    </row>
    <row r="2027" spans="2:19">
      <c r="B2027" s="6">
        <v>1993</v>
      </c>
      <c r="C2027" s="37">
        <v>128855.78000000001</v>
      </c>
      <c r="D2027" s="37">
        <v>128855.78000000001</v>
      </c>
      <c r="E2027" s="37">
        <v>128855.78000000001</v>
      </c>
      <c r="F2027" s="37">
        <v>128855.78000000001</v>
      </c>
      <c r="G2027" s="37">
        <v>128855.78000000001</v>
      </c>
      <c r="H2027" s="37">
        <v>128855.78000000001</v>
      </c>
      <c r="I2027" s="37">
        <v>128855.78000000001</v>
      </c>
      <c r="J2027" s="37">
        <v>128855.78000000001</v>
      </c>
      <c r="K2027" s="37">
        <v>128855.78000000001</v>
      </c>
      <c r="L2027" s="37">
        <v>128855.78000000001</v>
      </c>
      <c r="M2027" s="37">
        <v>128855.78000000001</v>
      </c>
      <c r="N2027" s="37">
        <v>128855.78000000001</v>
      </c>
      <c r="O2027" s="37">
        <v>128855.78000000001</v>
      </c>
      <c r="P2027" s="37">
        <v>128855.78000000001</v>
      </c>
      <c r="Q2027" s="37">
        <v>128855.78000000001</v>
      </c>
      <c r="R2027" s="37">
        <v>128855.78000000001</v>
      </c>
      <c r="S2027" s="37">
        <v>128855.78000000001</v>
      </c>
    </row>
    <row r="2028" spans="2:19">
      <c r="B2028" s="6">
        <v>1992</v>
      </c>
      <c r="C2028" s="37">
        <v>105258.13000000002</v>
      </c>
      <c r="D2028" s="37">
        <v>105258.13000000002</v>
      </c>
      <c r="E2028" s="37">
        <v>105258.13000000002</v>
      </c>
      <c r="F2028" s="37">
        <v>105258.13000000002</v>
      </c>
      <c r="G2028" s="37">
        <v>105258.13000000002</v>
      </c>
      <c r="H2028" s="37">
        <v>105258.13000000002</v>
      </c>
      <c r="I2028" s="37">
        <v>105258.13000000002</v>
      </c>
      <c r="J2028" s="37">
        <v>105258.13000000002</v>
      </c>
      <c r="K2028" s="37">
        <v>105258.13000000002</v>
      </c>
      <c r="L2028" s="37">
        <v>105258.13000000002</v>
      </c>
      <c r="M2028" s="37">
        <v>105258.13000000002</v>
      </c>
      <c r="N2028" s="37">
        <v>105258.13000000002</v>
      </c>
      <c r="O2028" s="37">
        <v>105258.13000000002</v>
      </c>
      <c r="P2028" s="37">
        <v>105258.13000000002</v>
      </c>
      <c r="Q2028" s="37">
        <v>105258.13000000002</v>
      </c>
      <c r="R2028" s="37">
        <v>105258.13000000002</v>
      </c>
      <c r="S2028" s="37">
        <v>105258.13000000002</v>
      </c>
    </row>
    <row r="2029" spans="2:19">
      <c r="B2029" s="6">
        <v>1991</v>
      </c>
      <c r="C2029" s="37">
        <v>358676.14</v>
      </c>
      <c r="D2029" s="37">
        <v>358676.14</v>
      </c>
      <c r="E2029" s="37">
        <v>358676.14</v>
      </c>
      <c r="F2029" s="37">
        <v>358676.14</v>
      </c>
      <c r="G2029" s="37">
        <v>358676.14</v>
      </c>
      <c r="H2029" s="37">
        <v>358676.14</v>
      </c>
      <c r="I2029" s="37">
        <v>358676.14</v>
      </c>
      <c r="J2029" s="37">
        <v>358676.14</v>
      </c>
      <c r="K2029" s="37">
        <v>358676.14</v>
      </c>
      <c r="L2029" s="37">
        <v>358676.14</v>
      </c>
      <c r="M2029" s="37">
        <v>358676.14</v>
      </c>
      <c r="N2029" s="37">
        <v>358676.14</v>
      </c>
      <c r="O2029" s="37">
        <v>358676.14</v>
      </c>
      <c r="P2029" s="37">
        <v>358676.14</v>
      </c>
      <c r="Q2029" s="37">
        <v>358676.14</v>
      </c>
      <c r="R2029" s="37">
        <v>358676.14</v>
      </c>
      <c r="S2029" s="37">
        <v>358676.14</v>
      </c>
    </row>
    <row r="2030" spans="2:19">
      <c r="B2030" s="6">
        <v>1990</v>
      </c>
      <c r="C2030" s="37">
        <v>549073.28</v>
      </c>
      <c r="D2030" s="37">
        <v>549073.28</v>
      </c>
      <c r="E2030" s="37">
        <v>549073.28</v>
      </c>
      <c r="F2030" s="37">
        <v>549073.28</v>
      </c>
      <c r="G2030" s="37">
        <v>549073.28</v>
      </c>
      <c r="H2030" s="37">
        <v>549073.28</v>
      </c>
      <c r="I2030" s="37">
        <v>549073.28</v>
      </c>
      <c r="J2030" s="37">
        <v>549073.28</v>
      </c>
      <c r="K2030" s="37">
        <v>549073.28</v>
      </c>
      <c r="L2030" s="37">
        <v>549073.28</v>
      </c>
      <c r="M2030" s="37">
        <v>549073.28</v>
      </c>
      <c r="N2030" s="37">
        <v>549073.28</v>
      </c>
      <c r="O2030" s="37">
        <v>549073.28</v>
      </c>
      <c r="P2030" s="37">
        <v>549073.28</v>
      </c>
      <c r="Q2030" s="37">
        <v>549073.28</v>
      </c>
      <c r="R2030" s="37">
        <v>549073.28</v>
      </c>
      <c r="S2030" s="37">
        <v>549073.28</v>
      </c>
    </row>
    <row r="2031" spans="2:19">
      <c r="B2031" s="6">
        <v>1989</v>
      </c>
      <c r="C2031" s="37">
        <v>387455.96</v>
      </c>
      <c r="D2031" s="37">
        <v>387455.96</v>
      </c>
      <c r="E2031" s="37">
        <v>387455.96</v>
      </c>
      <c r="F2031" s="37">
        <v>387455.96</v>
      </c>
      <c r="G2031" s="37">
        <v>387455.96</v>
      </c>
      <c r="H2031" s="37">
        <v>387455.96</v>
      </c>
      <c r="I2031" s="37">
        <v>387455.96</v>
      </c>
      <c r="J2031" s="37">
        <v>387455.96</v>
      </c>
      <c r="K2031" s="37">
        <v>387455.96</v>
      </c>
      <c r="L2031" s="37">
        <v>387455.96</v>
      </c>
      <c r="M2031" s="37">
        <v>387455.96</v>
      </c>
      <c r="N2031" s="37">
        <v>387455.96</v>
      </c>
      <c r="O2031" s="37">
        <v>387455.96</v>
      </c>
      <c r="P2031" s="37">
        <v>387455.96</v>
      </c>
      <c r="Q2031" s="37">
        <v>387455.96</v>
      </c>
      <c r="R2031" s="37">
        <v>387455.96</v>
      </c>
      <c r="S2031" s="37">
        <v>387455.96</v>
      </c>
    </row>
    <row r="2032" spans="2:19">
      <c r="B2032" s="6">
        <v>1988</v>
      </c>
      <c r="C2032" s="37">
        <v>329783.77000000008</v>
      </c>
      <c r="D2032" s="37">
        <v>329783.77000000008</v>
      </c>
      <c r="E2032" s="37">
        <v>329783.77000000008</v>
      </c>
      <c r="F2032" s="37">
        <v>329783.77000000008</v>
      </c>
      <c r="G2032" s="37">
        <v>329783.77000000008</v>
      </c>
      <c r="H2032" s="37">
        <v>329783.77000000008</v>
      </c>
      <c r="I2032" s="37">
        <v>329783.77000000008</v>
      </c>
      <c r="J2032" s="37">
        <v>329783.77000000008</v>
      </c>
      <c r="K2032" s="37">
        <v>329783.77000000008</v>
      </c>
      <c r="L2032" s="37">
        <v>329783.77000000008</v>
      </c>
      <c r="M2032" s="37">
        <v>329783.77000000008</v>
      </c>
      <c r="N2032" s="37">
        <v>329783.77000000008</v>
      </c>
      <c r="O2032" s="37">
        <v>329783.77000000008</v>
      </c>
      <c r="P2032" s="37">
        <v>329783.77000000008</v>
      </c>
      <c r="Q2032" s="37">
        <v>329783.77000000008</v>
      </c>
      <c r="R2032" s="37">
        <v>329783.77000000008</v>
      </c>
      <c r="S2032" s="37">
        <v>329783.77000000008</v>
      </c>
    </row>
    <row r="2033" spans="2:19">
      <c r="B2033" s="6">
        <v>1987</v>
      </c>
      <c r="C2033" s="37">
        <v>234938.64</v>
      </c>
      <c r="D2033" s="37">
        <v>234938.64</v>
      </c>
      <c r="E2033" s="37">
        <v>234938.64</v>
      </c>
      <c r="F2033" s="37">
        <v>234938.64</v>
      </c>
      <c r="G2033" s="37">
        <v>234938.64</v>
      </c>
      <c r="H2033" s="37">
        <v>234938.64</v>
      </c>
      <c r="I2033" s="37">
        <v>234938.64</v>
      </c>
      <c r="J2033" s="37">
        <v>234938.64</v>
      </c>
      <c r="K2033" s="37">
        <v>234938.64</v>
      </c>
      <c r="L2033" s="37">
        <v>234938.64</v>
      </c>
      <c r="M2033" s="37">
        <v>234938.64</v>
      </c>
      <c r="N2033" s="37">
        <v>234938.64</v>
      </c>
      <c r="O2033" s="37">
        <v>234938.64</v>
      </c>
      <c r="P2033" s="37">
        <v>234938.64</v>
      </c>
      <c r="Q2033" s="37">
        <v>234938.64</v>
      </c>
      <c r="R2033" s="37">
        <v>234938.64</v>
      </c>
      <c r="S2033" s="37">
        <v>234938.64</v>
      </c>
    </row>
    <row r="2034" spans="2:19">
      <c r="B2034" s="6">
        <v>1986</v>
      </c>
      <c r="C2034" s="37">
        <v>203624.24</v>
      </c>
      <c r="D2034" s="37">
        <v>203624.24</v>
      </c>
      <c r="E2034" s="37">
        <v>203624.24</v>
      </c>
      <c r="F2034" s="37">
        <v>203624.24</v>
      </c>
      <c r="G2034" s="37">
        <v>203624.24</v>
      </c>
      <c r="H2034" s="37">
        <v>203624.24</v>
      </c>
      <c r="I2034" s="37">
        <v>203624.24</v>
      </c>
      <c r="J2034" s="37">
        <v>203624.24</v>
      </c>
      <c r="K2034" s="37">
        <v>203624.24</v>
      </c>
      <c r="L2034" s="37">
        <v>203624.24</v>
      </c>
      <c r="M2034" s="37">
        <v>203624.24</v>
      </c>
      <c r="N2034" s="37">
        <v>203624.24</v>
      </c>
      <c r="O2034" s="37">
        <v>203624.24</v>
      </c>
      <c r="P2034" s="37">
        <v>203624.24</v>
      </c>
      <c r="Q2034" s="37">
        <v>203624.24</v>
      </c>
      <c r="R2034" s="37">
        <v>203624.24</v>
      </c>
      <c r="S2034" s="37">
        <v>203624.24</v>
      </c>
    </row>
    <row r="2035" spans="2:19">
      <c r="B2035" s="6">
        <v>1985</v>
      </c>
      <c r="C2035" s="37">
        <v>257073.61</v>
      </c>
      <c r="D2035" s="37">
        <v>257073.61</v>
      </c>
      <c r="E2035" s="37">
        <v>257073.61</v>
      </c>
      <c r="F2035" s="37">
        <v>257073.61</v>
      </c>
      <c r="G2035" s="37">
        <v>257073.61</v>
      </c>
      <c r="H2035" s="37">
        <v>257073.61</v>
      </c>
      <c r="I2035" s="37">
        <v>257073.61</v>
      </c>
      <c r="J2035" s="37">
        <v>257073.61</v>
      </c>
      <c r="K2035" s="37">
        <v>257073.61</v>
      </c>
      <c r="L2035" s="37">
        <v>257073.61</v>
      </c>
      <c r="M2035" s="37">
        <v>257073.61</v>
      </c>
      <c r="N2035" s="37">
        <v>257073.61</v>
      </c>
      <c r="O2035" s="37">
        <v>257073.61</v>
      </c>
      <c r="P2035" s="37">
        <v>257073.61</v>
      </c>
      <c r="Q2035" s="37">
        <v>257073.61</v>
      </c>
      <c r="R2035" s="37">
        <v>257073.61</v>
      </c>
      <c r="S2035" s="37">
        <v>257073.61</v>
      </c>
    </row>
    <row r="2036" spans="2:19">
      <c r="B2036" s="6">
        <v>1984</v>
      </c>
      <c r="C2036" s="37">
        <v>195584.07</v>
      </c>
      <c r="D2036" s="37">
        <v>195584.07</v>
      </c>
      <c r="E2036" s="37">
        <v>195584.07</v>
      </c>
      <c r="F2036" s="37">
        <v>195584.07</v>
      </c>
      <c r="G2036" s="37">
        <v>195584.07</v>
      </c>
      <c r="H2036" s="37">
        <v>195584.07</v>
      </c>
      <c r="I2036" s="37">
        <v>195584.07</v>
      </c>
      <c r="J2036" s="37">
        <v>195584.07</v>
      </c>
      <c r="K2036" s="37">
        <v>195584.07</v>
      </c>
      <c r="L2036" s="37">
        <v>195584.07</v>
      </c>
      <c r="M2036" s="37">
        <v>195584.07</v>
      </c>
      <c r="N2036" s="37">
        <v>195584.07</v>
      </c>
      <c r="O2036" s="37">
        <v>195584.07</v>
      </c>
      <c r="P2036" s="37">
        <v>195584.07</v>
      </c>
      <c r="Q2036" s="37">
        <v>195584.07</v>
      </c>
      <c r="R2036" s="37">
        <v>195584.07</v>
      </c>
      <c r="S2036" s="37">
        <v>195584.07</v>
      </c>
    </row>
    <row r="2037" spans="2:19">
      <c r="B2037" s="6">
        <v>1983</v>
      </c>
      <c r="C2037" s="37">
        <v>135404.39000000001</v>
      </c>
      <c r="D2037" s="37">
        <v>135404.39000000001</v>
      </c>
      <c r="E2037" s="37">
        <v>135404.39000000001</v>
      </c>
      <c r="F2037" s="37">
        <v>135404.39000000001</v>
      </c>
      <c r="G2037" s="37">
        <v>135404.39000000001</v>
      </c>
      <c r="H2037" s="37">
        <v>135404.39000000001</v>
      </c>
      <c r="I2037" s="37">
        <v>135404.39000000001</v>
      </c>
      <c r="J2037" s="37">
        <v>135404.39000000001</v>
      </c>
      <c r="K2037" s="37">
        <v>135404.39000000001</v>
      </c>
      <c r="L2037" s="37">
        <v>135404.39000000001</v>
      </c>
      <c r="M2037" s="37">
        <v>135404.39000000001</v>
      </c>
      <c r="N2037" s="37">
        <v>135404.39000000001</v>
      </c>
      <c r="O2037" s="37">
        <v>135404.39000000001</v>
      </c>
      <c r="P2037" s="37">
        <v>135404.39000000001</v>
      </c>
      <c r="Q2037" s="37">
        <v>135404.39000000001</v>
      </c>
      <c r="R2037" s="37">
        <v>135404.39000000001</v>
      </c>
      <c r="S2037" s="37">
        <v>135404.39000000001</v>
      </c>
    </row>
    <row r="2038" spans="2:19">
      <c r="B2038" s="6">
        <v>1982</v>
      </c>
      <c r="C2038" s="37">
        <v>234283.43000000002</v>
      </c>
      <c r="D2038" s="37">
        <v>234283.43000000002</v>
      </c>
      <c r="E2038" s="37">
        <v>234283.43000000002</v>
      </c>
      <c r="F2038" s="37">
        <v>234283.43000000002</v>
      </c>
      <c r="G2038" s="37">
        <v>234283.43000000002</v>
      </c>
      <c r="H2038" s="37">
        <v>234283.43000000002</v>
      </c>
      <c r="I2038" s="37">
        <v>234283.43000000002</v>
      </c>
      <c r="J2038" s="37">
        <v>234283.43000000002</v>
      </c>
      <c r="K2038" s="37">
        <v>234283.43000000002</v>
      </c>
      <c r="L2038" s="37">
        <v>234283.43000000002</v>
      </c>
      <c r="M2038" s="37">
        <v>234283.43000000002</v>
      </c>
      <c r="N2038" s="37">
        <v>234283.43000000002</v>
      </c>
      <c r="O2038" s="37">
        <v>234283.43000000002</v>
      </c>
      <c r="P2038" s="37">
        <v>234283.43000000002</v>
      </c>
      <c r="Q2038" s="37">
        <v>234283.43000000002</v>
      </c>
      <c r="R2038" s="37">
        <v>234283.43000000002</v>
      </c>
      <c r="S2038" s="37">
        <v>234283.43000000002</v>
      </c>
    </row>
    <row r="2039" spans="2:19">
      <c r="B2039" s="6">
        <v>1981</v>
      </c>
      <c r="C2039" s="37">
        <v>250212.82</v>
      </c>
      <c r="D2039" s="37">
        <v>250212.82</v>
      </c>
      <c r="E2039" s="37">
        <v>250212.82</v>
      </c>
      <c r="F2039" s="37">
        <v>250212.82</v>
      </c>
      <c r="G2039" s="37">
        <v>250212.82</v>
      </c>
      <c r="H2039" s="37">
        <v>250212.82</v>
      </c>
      <c r="I2039" s="37">
        <v>250212.82</v>
      </c>
      <c r="J2039" s="37">
        <v>250212.82</v>
      </c>
      <c r="K2039" s="37">
        <v>250212.82</v>
      </c>
      <c r="L2039" s="37">
        <v>250212.82</v>
      </c>
      <c r="M2039" s="37">
        <v>250212.82</v>
      </c>
      <c r="N2039" s="37">
        <v>250212.82</v>
      </c>
      <c r="O2039" s="37">
        <v>250212.82</v>
      </c>
      <c r="P2039" s="37">
        <v>250212.82</v>
      </c>
      <c r="Q2039" s="37">
        <v>250212.82</v>
      </c>
      <c r="R2039" s="37">
        <v>250212.82</v>
      </c>
      <c r="S2039" s="37">
        <v>250212.82</v>
      </c>
    </row>
    <row r="2040" spans="2:19">
      <c r="B2040" s="6">
        <v>1980</v>
      </c>
      <c r="C2040" s="37">
        <v>169555.63</v>
      </c>
      <c r="D2040" s="37">
        <v>169555.63</v>
      </c>
      <c r="E2040" s="37">
        <v>169555.63</v>
      </c>
      <c r="F2040" s="37">
        <v>169555.63</v>
      </c>
      <c r="G2040" s="37">
        <v>169555.63</v>
      </c>
      <c r="H2040" s="37">
        <v>169555.63</v>
      </c>
      <c r="I2040" s="37">
        <v>169555.63</v>
      </c>
      <c r="J2040" s="37">
        <v>169555.63</v>
      </c>
      <c r="K2040" s="37">
        <v>169555.63</v>
      </c>
      <c r="L2040" s="37">
        <v>169555.63</v>
      </c>
      <c r="M2040" s="37">
        <v>169555.63</v>
      </c>
      <c r="N2040" s="37">
        <v>169555.63</v>
      </c>
      <c r="O2040" s="37">
        <v>169555.63</v>
      </c>
      <c r="P2040" s="37">
        <v>169555.63</v>
      </c>
      <c r="Q2040" s="37">
        <v>169555.63</v>
      </c>
      <c r="R2040" s="37">
        <v>169555.63</v>
      </c>
      <c r="S2040" s="37">
        <v>169555.63</v>
      </c>
    </row>
    <row r="2041" spans="2:19">
      <c r="B2041" s="6">
        <v>1979</v>
      </c>
      <c r="C2041" s="37">
        <v>246995.74000000002</v>
      </c>
      <c r="D2041" s="37">
        <v>246995.74000000002</v>
      </c>
      <c r="E2041" s="37">
        <v>246995.74000000002</v>
      </c>
      <c r="F2041" s="37">
        <v>246995.74000000002</v>
      </c>
      <c r="G2041" s="37">
        <v>246995.74000000002</v>
      </c>
      <c r="H2041" s="37">
        <v>246995.74000000002</v>
      </c>
      <c r="I2041" s="37">
        <v>246995.74000000002</v>
      </c>
      <c r="J2041" s="37">
        <v>246995.74000000002</v>
      </c>
      <c r="K2041" s="37">
        <v>246995.74000000002</v>
      </c>
      <c r="L2041" s="37">
        <v>246995.74000000002</v>
      </c>
      <c r="M2041" s="37">
        <v>246995.74000000002</v>
      </c>
      <c r="N2041" s="37">
        <v>246995.74000000002</v>
      </c>
      <c r="O2041" s="37">
        <v>246995.74000000002</v>
      </c>
      <c r="P2041" s="37">
        <v>246995.74000000002</v>
      </c>
      <c r="Q2041" s="37">
        <v>246995.74000000002</v>
      </c>
      <c r="R2041" s="37">
        <v>246995.74000000002</v>
      </c>
      <c r="S2041" s="37">
        <v>246995.74000000002</v>
      </c>
    </row>
    <row r="2042" spans="2:19">
      <c r="B2042" s="6">
        <v>1978</v>
      </c>
      <c r="C2042" s="37">
        <v>243795.80000000002</v>
      </c>
      <c r="D2042" s="37">
        <v>243795.80000000002</v>
      </c>
      <c r="E2042" s="37">
        <v>243795.80000000002</v>
      </c>
      <c r="F2042" s="37">
        <v>243795.80000000002</v>
      </c>
      <c r="G2042" s="37">
        <v>243795.80000000002</v>
      </c>
      <c r="H2042" s="37">
        <v>243795.80000000002</v>
      </c>
      <c r="I2042" s="37">
        <v>243795.80000000002</v>
      </c>
      <c r="J2042" s="37">
        <v>243795.80000000002</v>
      </c>
      <c r="K2042" s="37">
        <v>243795.80000000002</v>
      </c>
      <c r="L2042" s="37">
        <v>243795.80000000002</v>
      </c>
      <c r="M2042" s="37">
        <v>243795.80000000002</v>
      </c>
      <c r="N2042" s="37">
        <v>243795.80000000002</v>
      </c>
      <c r="O2042" s="37">
        <v>243795.80000000002</v>
      </c>
      <c r="P2042" s="37">
        <v>243795.80000000002</v>
      </c>
      <c r="Q2042" s="37">
        <v>243795.80000000002</v>
      </c>
      <c r="R2042" s="37">
        <v>243795.80000000002</v>
      </c>
      <c r="S2042" s="37">
        <v>243795.80000000002</v>
      </c>
    </row>
    <row r="2043" spans="2:19">
      <c r="B2043" s="6">
        <v>1977</v>
      </c>
      <c r="C2043" s="37">
        <v>235157.18000000002</v>
      </c>
      <c r="D2043" s="37">
        <v>235157.18000000002</v>
      </c>
      <c r="E2043" s="37">
        <v>235157.18000000002</v>
      </c>
      <c r="F2043" s="37">
        <v>235157.18000000002</v>
      </c>
      <c r="G2043" s="37">
        <v>235157.18000000002</v>
      </c>
      <c r="H2043" s="37">
        <v>235157.18000000002</v>
      </c>
      <c r="I2043" s="37">
        <v>235157.18000000002</v>
      </c>
      <c r="J2043" s="37">
        <v>235157.18000000002</v>
      </c>
      <c r="K2043" s="37">
        <v>235157.18000000002</v>
      </c>
      <c r="L2043" s="37">
        <v>235157.18000000002</v>
      </c>
      <c r="M2043" s="37">
        <v>235157.18000000002</v>
      </c>
      <c r="N2043" s="37">
        <v>235157.18000000002</v>
      </c>
      <c r="O2043" s="37">
        <v>235157.18000000002</v>
      </c>
      <c r="P2043" s="37">
        <v>235157.18000000002</v>
      </c>
      <c r="Q2043" s="37">
        <v>235157.18000000002</v>
      </c>
      <c r="R2043" s="37">
        <v>235157.18000000002</v>
      </c>
      <c r="S2043" s="37">
        <v>235157.18000000002</v>
      </c>
    </row>
    <row r="2044" spans="2:19">
      <c r="B2044" s="6">
        <v>1976</v>
      </c>
      <c r="C2044" s="37">
        <v>137353.68</v>
      </c>
      <c r="D2044" s="37">
        <v>137353.68</v>
      </c>
      <c r="E2044" s="37">
        <v>137353.68</v>
      </c>
      <c r="F2044" s="37">
        <v>137353.68</v>
      </c>
      <c r="G2044" s="37">
        <v>137353.68</v>
      </c>
      <c r="H2044" s="37">
        <v>137353.68</v>
      </c>
      <c r="I2044" s="37">
        <v>137353.68</v>
      </c>
      <c r="J2044" s="37">
        <v>137353.68</v>
      </c>
      <c r="K2044" s="37">
        <v>137353.68</v>
      </c>
      <c r="L2044" s="37">
        <v>137353.68</v>
      </c>
      <c r="M2044" s="37">
        <v>137353.68</v>
      </c>
      <c r="N2044" s="37">
        <v>137353.68</v>
      </c>
      <c r="O2044" s="37">
        <v>137353.68</v>
      </c>
      <c r="P2044" s="37">
        <v>137353.68</v>
      </c>
      <c r="Q2044" s="37">
        <v>137353.68</v>
      </c>
      <c r="R2044" s="37">
        <v>137353.68</v>
      </c>
      <c r="S2044" s="37">
        <v>137353.68</v>
      </c>
    </row>
    <row r="2045" spans="2:19">
      <c r="B2045" s="6">
        <v>1975</v>
      </c>
      <c r="C2045" s="37">
        <v>175772.04</v>
      </c>
      <c r="D2045" s="37">
        <v>175772.04</v>
      </c>
      <c r="E2045" s="37">
        <v>175772.04</v>
      </c>
      <c r="F2045" s="37">
        <v>175772.04</v>
      </c>
      <c r="G2045" s="37">
        <v>175772.04</v>
      </c>
      <c r="H2045" s="37">
        <v>175772.04</v>
      </c>
      <c r="I2045" s="37">
        <v>175772.04</v>
      </c>
      <c r="J2045" s="37">
        <v>175772.04</v>
      </c>
      <c r="K2045" s="37">
        <v>175772.04</v>
      </c>
      <c r="L2045" s="37">
        <v>175772.04</v>
      </c>
      <c r="M2045" s="37">
        <v>175772.04</v>
      </c>
      <c r="N2045" s="37">
        <v>175772.04</v>
      </c>
      <c r="O2045" s="37">
        <v>175772.04</v>
      </c>
      <c r="P2045" s="37">
        <v>175772.04</v>
      </c>
      <c r="Q2045" s="37">
        <v>175772.04</v>
      </c>
      <c r="R2045" s="37">
        <v>175772.04</v>
      </c>
      <c r="S2045" s="37">
        <v>175772.04</v>
      </c>
    </row>
    <row r="2046" spans="2:19">
      <c r="B2046" s="6">
        <v>1974</v>
      </c>
      <c r="C2046" s="37">
        <v>137735.60999999999</v>
      </c>
      <c r="D2046" s="37">
        <v>137735.60999999999</v>
      </c>
      <c r="E2046" s="37">
        <v>137735.60999999999</v>
      </c>
      <c r="F2046" s="37">
        <v>137735.60999999999</v>
      </c>
      <c r="G2046" s="37">
        <v>137735.60999999999</v>
      </c>
      <c r="H2046" s="37">
        <v>137735.60999999999</v>
      </c>
      <c r="I2046" s="37">
        <v>137735.60999999999</v>
      </c>
      <c r="J2046" s="37">
        <v>137735.60999999999</v>
      </c>
      <c r="K2046" s="37">
        <v>137735.60999999999</v>
      </c>
      <c r="L2046" s="37">
        <v>137735.60999999999</v>
      </c>
      <c r="M2046" s="37">
        <v>137735.60999999999</v>
      </c>
      <c r="N2046" s="37">
        <v>137735.60999999999</v>
      </c>
      <c r="O2046" s="37">
        <v>137735.60999999999</v>
      </c>
      <c r="P2046" s="37">
        <v>137735.60999999999</v>
      </c>
      <c r="Q2046" s="37">
        <v>137735.60999999999</v>
      </c>
      <c r="R2046" s="37">
        <v>137735.60999999999</v>
      </c>
      <c r="S2046" s="37">
        <v>137735.60999999999</v>
      </c>
    </row>
    <row r="2047" spans="2:19">
      <c r="B2047" s="6">
        <v>1973</v>
      </c>
      <c r="C2047" s="37">
        <v>67375.820000000007</v>
      </c>
      <c r="D2047" s="37">
        <v>67375.820000000007</v>
      </c>
      <c r="E2047" s="37">
        <v>67375.820000000007</v>
      </c>
      <c r="F2047" s="37">
        <v>67375.820000000007</v>
      </c>
      <c r="G2047" s="37">
        <v>67375.820000000007</v>
      </c>
      <c r="H2047" s="37">
        <v>67375.820000000007</v>
      </c>
      <c r="I2047" s="37">
        <v>67375.820000000007</v>
      </c>
      <c r="J2047" s="37">
        <v>67375.820000000007</v>
      </c>
      <c r="K2047" s="37">
        <v>67375.820000000007</v>
      </c>
      <c r="L2047" s="37">
        <v>67375.820000000007</v>
      </c>
      <c r="M2047" s="37">
        <v>67375.820000000007</v>
      </c>
      <c r="N2047" s="37">
        <v>67375.820000000007</v>
      </c>
      <c r="O2047" s="37">
        <v>67375.820000000007</v>
      </c>
      <c r="P2047" s="37">
        <v>67375.820000000007</v>
      </c>
      <c r="Q2047" s="37">
        <v>67375.820000000007</v>
      </c>
      <c r="R2047" s="37">
        <v>67375.820000000007</v>
      </c>
      <c r="S2047" s="37">
        <v>67375.820000000007</v>
      </c>
    </row>
    <row r="2048" spans="2:19">
      <c r="B2048" s="6">
        <v>1972</v>
      </c>
      <c r="C2048" s="37">
        <v>73632.820000000022</v>
      </c>
      <c r="D2048" s="37">
        <v>73632.820000000022</v>
      </c>
      <c r="E2048" s="37">
        <v>73632.820000000022</v>
      </c>
      <c r="F2048" s="37">
        <v>73632.820000000022</v>
      </c>
      <c r="G2048" s="37">
        <v>73632.820000000022</v>
      </c>
      <c r="H2048" s="37">
        <v>73632.820000000022</v>
      </c>
      <c r="I2048" s="37">
        <v>73632.820000000022</v>
      </c>
      <c r="J2048" s="37">
        <v>73632.820000000022</v>
      </c>
      <c r="K2048" s="37">
        <v>73632.820000000022</v>
      </c>
      <c r="L2048" s="37">
        <v>73632.820000000022</v>
      </c>
      <c r="M2048" s="37">
        <v>73632.820000000022</v>
      </c>
      <c r="N2048" s="37">
        <v>73632.820000000022</v>
      </c>
      <c r="O2048" s="37">
        <v>73632.820000000022</v>
      </c>
      <c r="P2048" s="37">
        <v>73632.820000000022</v>
      </c>
      <c r="Q2048" s="37">
        <v>73632.820000000022</v>
      </c>
      <c r="R2048" s="37">
        <v>73632.820000000022</v>
      </c>
      <c r="S2048" s="37">
        <v>73632.820000000022</v>
      </c>
    </row>
    <row r="2049" spans="2:19">
      <c r="B2049" s="6">
        <v>1971</v>
      </c>
      <c r="C2049" s="37">
        <v>65569</v>
      </c>
      <c r="D2049" s="37">
        <v>65569</v>
      </c>
      <c r="E2049" s="37">
        <v>65569</v>
      </c>
      <c r="F2049" s="37">
        <v>65569</v>
      </c>
      <c r="G2049" s="37">
        <v>65569</v>
      </c>
      <c r="H2049" s="37">
        <v>65569</v>
      </c>
      <c r="I2049" s="37">
        <v>65569</v>
      </c>
      <c r="J2049" s="37">
        <v>65569</v>
      </c>
      <c r="K2049" s="37">
        <v>65569</v>
      </c>
      <c r="L2049" s="37">
        <v>65569</v>
      </c>
      <c r="M2049" s="37">
        <v>65569</v>
      </c>
      <c r="N2049" s="37">
        <v>65569</v>
      </c>
      <c r="O2049" s="37">
        <v>65569</v>
      </c>
      <c r="P2049" s="37">
        <v>65569</v>
      </c>
      <c r="Q2049" s="37">
        <v>65569</v>
      </c>
      <c r="R2049" s="37">
        <v>65569</v>
      </c>
      <c r="S2049" s="37">
        <v>65569</v>
      </c>
    </row>
    <row r="2050" spans="2:19">
      <c r="B2050" s="6">
        <v>1970</v>
      </c>
      <c r="C2050" s="37">
        <v>26009.590000000004</v>
      </c>
      <c r="D2050" s="37">
        <v>26009.590000000004</v>
      </c>
      <c r="E2050" s="37">
        <v>26009.590000000004</v>
      </c>
      <c r="F2050" s="37">
        <v>26009.590000000004</v>
      </c>
      <c r="G2050" s="37">
        <v>26009.590000000004</v>
      </c>
      <c r="H2050" s="37">
        <v>26009.590000000004</v>
      </c>
      <c r="I2050" s="37">
        <v>26009.590000000004</v>
      </c>
      <c r="J2050" s="37">
        <v>26009.590000000004</v>
      </c>
      <c r="K2050" s="37">
        <v>26009.590000000004</v>
      </c>
      <c r="L2050" s="37">
        <v>26009.590000000004</v>
      </c>
      <c r="M2050" s="37">
        <v>26009.590000000004</v>
      </c>
      <c r="N2050" s="37">
        <v>26009.590000000004</v>
      </c>
      <c r="O2050" s="37">
        <v>26009.590000000004</v>
      </c>
      <c r="P2050" s="37">
        <v>26009.590000000004</v>
      </c>
      <c r="Q2050" s="37">
        <v>26009.590000000004</v>
      </c>
      <c r="R2050" s="37">
        <v>26009.590000000004</v>
      </c>
      <c r="S2050" s="37">
        <v>26009.590000000004</v>
      </c>
    </row>
    <row r="2051" spans="2:19">
      <c r="B2051" s="6">
        <v>1969</v>
      </c>
      <c r="C2051" s="37">
        <v>36291.06</v>
      </c>
      <c r="D2051" s="37">
        <v>36291.06</v>
      </c>
      <c r="E2051" s="37">
        <v>36291.06</v>
      </c>
      <c r="F2051" s="37">
        <v>36291.06</v>
      </c>
      <c r="G2051" s="37">
        <v>36291.06</v>
      </c>
      <c r="H2051" s="37">
        <v>36291.06</v>
      </c>
      <c r="I2051" s="37">
        <v>36291.06</v>
      </c>
      <c r="J2051" s="37">
        <v>36291.06</v>
      </c>
      <c r="K2051" s="37">
        <v>36291.06</v>
      </c>
      <c r="L2051" s="37">
        <v>36291.06</v>
      </c>
      <c r="M2051" s="37">
        <v>36291.06</v>
      </c>
      <c r="N2051" s="37">
        <v>36291.06</v>
      </c>
      <c r="O2051" s="37">
        <v>36291.06</v>
      </c>
      <c r="P2051" s="37">
        <v>36291.06</v>
      </c>
      <c r="Q2051" s="37">
        <v>36291.06</v>
      </c>
      <c r="R2051" s="37">
        <v>36291.06</v>
      </c>
      <c r="S2051" s="37">
        <v>36291.06</v>
      </c>
    </row>
    <row r="2052" spans="2:19">
      <c r="B2052" s="6">
        <v>1968</v>
      </c>
      <c r="C2052" s="37">
        <v>14528.020000000002</v>
      </c>
      <c r="D2052" s="37">
        <v>14528.020000000002</v>
      </c>
      <c r="E2052" s="37">
        <v>14528.020000000002</v>
      </c>
      <c r="F2052" s="37">
        <v>14528.020000000002</v>
      </c>
      <c r="G2052" s="37">
        <v>14528.020000000002</v>
      </c>
      <c r="H2052" s="37">
        <v>14528.020000000002</v>
      </c>
      <c r="I2052" s="37">
        <v>14528.020000000002</v>
      </c>
      <c r="J2052" s="37">
        <v>14528.020000000002</v>
      </c>
      <c r="K2052" s="37">
        <v>14528.020000000002</v>
      </c>
      <c r="L2052" s="37">
        <v>14528.020000000002</v>
      </c>
      <c r="M2052" s="37">
        <v>14528.020000000002</v>
      </c>
      <c r="N2052" s="37">
        <v>14528.020000000002</v>
      </c>
      <c r="O2052" s="37">
        <v>14528.020000000002</v>
      </c>
      <c r="P2052" s="37">
        <v>14528.020000000002</v>
      </c>
      <c r="Q2052" s="37">
        <v>14528.020000000002</v>
      </c>
      <c r="R2052" s="37">
        <v>14528.020000000002</v>
      </c>
      <c r="S2052" s="37">
        <v>14528.020000000002</v>
      </c>
    </row>
    <row r="2053" spans="2:19">
      <c r="B2053" s="6">
        <v>1967</v>
      </c>
      <c r="C2053" s="37">
        <v>25523.780000000002</v>
      </c>
      <c r="D2053" s="37">
        <v>25523.780000000002</v>
      </c>
      <c r="E2053" s="37">
        <v>25523.780000000002</v>
      </c>
      <c r="F2053" s="37">
        <v>25523.780000000002</v>
      </c>
      <c r="G2053" s="37">
        <v>25523.780000000002</v>
      </c>
      <c r="H2053" s="37">
        <v>25523.780000000002</v>
      </c>
      <c r="I2053" s="37">
        <v>25523.780000000002</v>
      </c>
      <c r="J2053" s="37">
        <v>25523.780000000002</v>
      </c>
      <c r="K2053" s="37">
        <v>25523.780000000002</v>
      </c>
      <c r="L2053" s="37">
        <v>25523.780000000002</v>
      </c>
      <c r="M2053" s="37">
        <v>25523.780000000002</v>
      </c>
      <c r="N2053" s="37">
        <v>25523.780000000002</v>
      </c>
      <c r="O2053" s="37">
        <v>25523.780000000002</v>
      </c>
      <c r="P2053" s="37">
        <v>25523.780000000002</v>
      </c>
      <c r="Q2053" s="37">
        <v>25523.780000000002</v>
      </c>
      <c r="R2053" s="37">
        <v>25523.780000000002</v>
      </c>
      <c r="S2053" s="37">
        <v>25523.780000000002</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v>6298124.1200000001</v>
      </c>
      <c r="D2091" s="8">
        <v>6358241.9199999999</v>
      </c>
      <c r="E2091" s="8">
        <v>6686024.5500000007</v>
      </c>
      <c r="F2091" s="8">
        <v>6833435.540000001</v>
      </c>
      <c r="G2091" s="8">
        <v>6935423.6400000006</v>
      </c>
      <c r="H2091" s="8">
        <v>7407432.4000000004</v>
      </c>
      <c r="I2091" s="8">
        <v>7498409.1800000006</v>
      </c>
      <c r="J2091" s="8">
        <v>7582734.0499999998</v>
      </c>
      <c r="K2091" s="8">
        <v>7642385.8700000001</v>
      </c>
      <c r="L2091" s="8">
        <v>7901082.7699999996</v>
      </c>
      <c r="M2091" s="8">
        <v>8381524.8399999999</v>
      </c>
      <c r="N2091" s="11">
        <v>8538459.9199999999</v>
      </c>
      <c r="O2091" s="11">
        <v>8636393.9199999999</v>
      </c>
      <c r="P2091" s="11">
        <v>8816268.9199999999</v>
      </c>
      <c r="Q2091" s="11">
        <v>8871559.9199999981</v>
      </c>
      <c r="R2091" s="11">
        <v>8933899.9199999981</v>
      </c>
      <c r="S2091" s="11">
        <v>8933899.9199999981</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v>0</v>
      </c>
      <c r="D2186" s="8">
        <v>0</v>
      </c>
      <c r="E2186" s="8">
        <v>0</v>
      </c>
      <c r="F2186" s="8">
        <v>0</v>
      </c>
      <c r="G2186" s="8">
        <v>0</v>
      </c>
      <c r="H2186" s="8">
        <v>0</v>
      </c>
      <c r="I2186" s="8">
        <v>0</v>
      </c>
      <c r="J2186" s="8">
        <v>0</v>
      </c>
      <c r="K2186" s="8">
        <v>0</v>
      </c>
      <c r="L2186" s="8">
        <v>0</v>
      </c>
      <c r="M2186" s="8">
        <v>0</v>
      </c>
      <c r="N2186" s="11">
        <v>0</v>
      </c>
      <c r="O2186" s="11">
        <v>0</v>
      </c>
      <c r="P2186" s="11">
        <v>0</v>
      </c>
      <c r="Q2186" s="11">
        <v>0</v>
      </c>
      <c r="R2186" s="11">
        <v>0</v>
      </c>
      <c r="S2186" s="11">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106785</v>
      </c>
      <c r="P2192" s="37">
        <v>106785</v>
      </c>
      <c r="Q2192" s="37">
        <v>106785</v>
      </c>
      <c r="R2192" s="37">
        <v>106785</v>
      </c>
      <c r="S2192" s="37">
        <v>106785</v>
      </c>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v>0</v>
      </c>
      <c r="D2281" s="8">
        <v>0</v>
      </c>
      <c r="E2281" s="8">
        <v>0</v>
      </c>
      <c r="F2281" s="8">
        <v>0</v>
      </c>
      <c r="G2281" s="8">
        <v>0</v>
      </c>
      <c r="H2281" s="8">
        <v>0</v>
      </c>
      <c r="I2281" s="8">
        <v>0</v>
      </c>
      <c r="J2281" s="8">
        <v>0</v>
      </c>
      <c r="K2281" s="8">
        <v>0</v>
      </c>
      <c r="L2281" s="8">
        <v>0</v>
      </c>
      <c r="M2281" s="8">
        <v>0</v>
      </c>
      <c r="N2281" s="11">
        <v>0</v>
      </c>
      <c r="O2281" s="11">
        <v>106785</v>
      </c>
      <c r="P2281" s="11">
        <v>106785</v>
      </c>
      <c r="Q2281" s="11">
        <v>106785</v>
      </c>
      <c r="R2281" s="11">
        <v>106785</v>
      </c>
      <c r="S2281" s="11">
        <v>106785</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181150.83</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158861</v>
      </c>
      <c r="R2285" s="37">
        <v>158861</v>
      </c>
      <c r="S2285" s="37">
        <v>158861</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39241.279999999999</v>
      </c>
      <c r="N2289" s="37">
        <v>39241.279999999999</v>
      </c>
      <c r="O2289" s="37">
        <v>39241.279999999999</v>
      </c>
      <c r="P2289" s="37">
        <v>39241.279999999999</v>
      </c>
      <c r="Q2289" s="37">
        <v>39241.279999999999</v>
      </c>
      <c r="R2289" s="37">
        <v>39241.279999999999</v>
      </c>
      <c r="S2289" s="37">
        <v>39241.279999999999</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341853.58</v>
      </c>
      <c r="L2291" s="37">
        <v>341853.58</v>
      </c>
      <c r="M2291" s="37">
        <v>341853.58</v>
      </c>
      <c r="N2291" s="37">
        <v>341853.58</v>
      </c>
      <c r="O2291" s="37">
        <v>341853.58</v>
      </c>
      <c r="P2291" s="37">
        <v>341853.58</v>
      </c>
      <c r="Q2291" s="37">
        <v>341853.58</v>
      </c>
      <c r="R2291" s="37">
        <v>341853.58</v>
      </c>
      <c r="S2291" s="37">
        <v>341853.58</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33841.75</v>
      </c>
      <c r="J2293" s="37">
        <v>33841.75</v>
      </c>
      <c r="K2293" s="37">
        <v>33841.75</v>
      </c>
      <c r="L2293" s="37">
        <v>33841.75</v>
      </c>
      <c r="M2293" s="37">
        <v>33841.75</v>
      </c>
      <c r="N2293" s="37">
        <v>33841.75</v>
      </c>
      <c r="O2293" s="37">
        <v>33841.75</v>
      </c>
      <c r="P2293" s="37">
        <v>33841.75</v>
      </c>
      <c r="Q2293" s="37">
        <v>33841.75</v>
      </c>
      <c r="R2293" s="37">
        <v>33841.75</v>
      </c>
      <c r="S2293" s="37">
        <v>33841.75</v>
      </c>
    </row>
    <row r="2294" spans="2:19">
      <c r="B2294" s="6">
        <v>2011</v>
      </c>
      <c r="C2294" s="36"/>
      <c r="D2294" s="36"/>
      <c r="E2294" s="36"/>
      <c r="F2294" s="36"/>
      <c r="G2294" s="36"/>
      <c r="H2294" s="37">
        <v>238878.07</v>
      </c>
      <c r="I2294" s="37">
        <v>238878.07</v>
      </c>
      <c r="J2294" s="37">
        <v>238878.07</v>
      </c>
      <c r="K2294" s="37">
        <v>238878.07</v>
      </c>
      <c r="L2294" s="37">
        <v>238878.07</v>
      </c>
      <c r="M2294" s="37">
        <v>238878.07</v>
      </c>
      <c r="N2294" s="37">
        <v>238878.07</v>
      </c>
      <c r="O2294" s="37">
        <v>238878.07</v>
      </c>
      <c r="P2294" s="37">
        <v>238878.07</v>
      </c>
      <c r="Q2294" s="37">
        <v>238878.07</v>
      </c>
      <c r="R2294" s="37">
        <v>238878.07</v>
      </c>
      <c r="S2294" s="37">
        <v>238878.07</v>
      </c>
    </row>
    <row r="2295" spans="2:19">
      <c r="B2295" s="6">
        <v>2010</v>
      </c>
      <c r="C2295" s="36"/>
      <c r="D2295" s="36"/>
      <c r="E2295" s="36"/>
      <c r="F2295" s="36"/>
      <c r="G2295" s="37">
        <v>64728.72</v>
      </c>
      <c r="H2295" s="37">
        <v>64728.72</v>
      </c>
      <c r="I2295" s="37">
        <v>64728.72</v>
      </c>
      <c r="J2295" s="37">
        <v>64728.72</v>
      </c>
      <c r="K2295" s="37">
        <v>64728.72</v>
      </c>
      <c r="L2295" s="37">
        <v>64728.72</v>
      </c>
      <c r="M2295" s="37">
        <v>64728.72</v>
      </c>
      <c r="N2295" s="37">
        <v>64728.72</v>
      </c>
      <c r="O2295" s="37">
        <v>64728.72</v>
      </c>
      <c r="P2295" s="37">
        <v>64728.72</v>
      </c>
      <c r="Q2295" s="37">
        <v>64728.72</v>
      </c>
      <c r="R2295" s="37">
        <v>64728.72</v>
      </c>
      <c r="S2295" s="37">
        <v>64728.72</v>
      </c>
    </row>
    <row r="2296" spans="2:19">
      <c r="B2296" s="6">
        <v>2009</v>
      </c>
      <c r="C2296" s="36"/>
      <c r="D2296" s="36"/>
      <c r="E2296" s="36"/>
      <c r="F2296" s="37">
        <v>8018.26</v>
      </c>
      <c r="G2296" s="37">
        <v>8018.26</v>
      </c>
      <c r="H2296" s="37">
        <v>8018.26</v>
      </c>
      <c r="I2296" s="37">
        <v>8018.26</v>
      </c>
      <c r="J2296" s="37">
        <v>8018.26</v>
      </c>
      <c r="K2296" s="37">
        <v>8018.26</v>
      </c>
      <c r="L2296" s="37">
        <v>8018.26</v>
      </c>
      <c r="M2296" s="37">
        <v>8018.26</v>
      </c>
      <c r="N2296" s="37">
        <v>8018.26</v>
      </c>
      <c r="O2296" s="37">
        <v>8018.26</v>
      </c>
      <c r="P2296" s="37">
        <v>8018.26</v>
      </c>
      <c r="Q2296" s="37">
        <v>8018.26</v>
      </c>
      <c r="R2296" s="37">
        <v>8018.26</v>
      </c>
      <c r="S2296" s="37">
        <v>8018.26</v>
      </c>
    </row>
    <row r="2297" spans="2:19">
      <c r="B2297" s="6">
        <v>2008</v>
      </c>
      <c r="C2297" s="36"/>
      <c r="D2297" s="36"/>
      <c r="E2297" s="37">
        <v>95848.77</v>
      </c>
      <c r="F2297" s="37">
        <v>95848.77</v>
      </c>
      <c r="G2297" s="37">
        <v>95848.77</v>
      </c>
      <c r="H2297" s="37">
        <v>95848.77</v>
      </c>
      <c r="I2297" s="37">
        <v>95848.77</v>
      </c>
      <c r="J2297" s="37">
        <v>95848.77</v>
      </c>
      <c r="K2297" s="37">
        <v>95848.77</v>
      </c>
      <c r="L2297" s="37">
        <v>95848.77</v>
      </c>
      <c r="M2297" s="37">
        <v>95848.77</v>
      </c>
      <c r="N2297" s="37">
        <v>95848.77</v>
      </c>
      <c r="O2297" s="37">
        <v>95848.77</v>
      </c>
      <c r="P2297" s="37">
        <v>95848.77</v>
      </c>
      <c r="Q2297" s="37">
        <v>95848.77</v>
      </c>
      <c r="R2297" s="37">
        <v>95848.77</v>
      </c>
      <c r="S2297" s="37">
        <v>95848.77</v>
      </c>
    </row>
    <row r="2298" spans="2:19">
      <c r="B2298" s="6">
        <v>2007</v>
      </c>
      <c r="C2298" s="36"/>
      <c r="D2298" s="37">
        <v>138835.05000000002</v>
      </c>
      <c r="E2298" s="37">
        <v>138835.05000000002</v>
      </c>
      <c r="F2298" s="37">
        <v>138835.05000000002</v>
      </c>
      <c r="G2298" s="37">
        <v>138835.05000000002</v>
      </c>
      <c r="H2298" s="37">
        <v>138835.05000000002</v>
      </c>
      <c r="I2298" s="37">
        <v>138835.05000000002</v>
      </c>
      <c r="J2298" s="37">
        <v>138835.05000000002</v>
      </c>
      <c r="K2298" s="37">
        <v>138835.05000000002</v>
      </c>
      <c r="L2298" s="37">
        <v>138835.05000000002</v>
      </c>
      <c r="M2298" s="37">
        <v>138835.05000000002</v>
      </c>
      <c r="N2298" s="37">
        <v>138835.05000000002</v>
      </c>
      <c r="O2298" s="37">
        <v>138835.05000000002</v>
      </c>
      <c r="P2298" s="37">
        <v>138835.05000000002</v>
      </c>
      <c r="Q2298" s="37">
        <v>138835.05000000002</v>
      </c>
      <c r="R2298" s="37">
        <v>138835.05000000002</v>
      </c>
      <c r="S2298" s="37">
        <v>138835.05000000002</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14160.3</v>
      </c>
      <c r="D2300" s="37">
        <v>14160.3</v>
      </c>
      <c r="E2300" s="37">
        <v>14160.3</v>
      </c>
      <c r="F2300" s="37">
        <v>14160.3</v>
      </c>
      <c r="G2300" s="37">
        <v>14160.3</v>
      </c>
      <c r="H2300" s="37">
        <v>14160.3</v>
      </c>
      <c r="I2300" s="37">
        <v>14160.3</v>
      </c>
      <c r="J2300" s="37">
        <v>14160.3</v>
      </c>
      <c r="K2300" s="37">
        <v>14160.3</v>
      </c>
      <c r="L2300" s="37">
        <v>14160.3</v>
      </c>
      <c r="M2300" s="37">
        <v>14160.3</v>
      </c>
      <c r="N2300" s="37">
        <v>14160.3</v>
      </c>
      <c r="O2300" s="37">
        <v>14160.3</v>
      </c>
      <c r="P2300" s="37">
        <v>14160.3</v>
      </c>
      <c r="Q2300" s="37">
        <v>14160.3</v>
      </c>
      <c r="R2300" s="37">
        <v>14160.3</v>
      </c>
      <c r="S2300" s="37">
        <v>14160.3</v>
      </c>
    </row>
    <row r="2301" spans="2:19">
      <c r="B2301" s="6">
        <v>2004</v>
      </c>
      <c r="C2301" s="37">
        <v>43644.270000000011</v>
      </c>
      <c r="D2301" s="37">
        <v>43644.270000000011</v>
      </c>
      <c r="E2301" s="37">
        <v>43644.270000000011</v>
      </c>
      <c r="F2301" s="37">
        <v>43644.270000000011</v>
      </c>
      <c r="G2301" s="37">
        <v>43644.270000000011</v>
      </c>
      <c r="H2301" s="37">
        <v>43644.270000000011</v>
      </c>
      <c r="I2301" s="37">
        <v>43644.270000000011</v>
      </c>
      <c r="J2301" s="37">
        <v>43644.270000000011</v>
      </c>
      <c r="K2301" s="37">
        <v>43644.270000000011</v>
      </c>
      <c r="L2301" s="37">
        <v>43644.270000000011</v>
      </c>
      <c r="M2301" s="37">
        <v>43644.270000000011</v>
      </c>
      <c r="N2301" s="37">
        <v>43644.270000000011</v>
      </c>
      <c r="O2301" s="37">
        <v>43644.270000000011</v>
      </c>
      <c r="P2301" s="37">
        <v>43644.270000000011</v>
      </c>
      <c r="Q2301" s="37">
        <v>43644.270000000011</v>
      </c>
      <c r="R2301" s="37">
        <v>43644.270000000011</v>
      </c>
      <c r="S2301" s="37">
        <v>43644.270000000011</v>
      </c>
    </row>
    <row r="2302" spans="2:19">
      <c r="B2302" s="6">
        <v>2003</v>
      </c>
      <c r="C2302" s="37">
        <v>36134.409999999996</v>
      </c>
      <c r="D2302" s="37">
        <v>36134.409999999996</v>
      </c>
      <c r="E2302" s="37">
        <v>36134.409999999996</v>
      </c>
      <c r="F2302" s="37">
        <v>36134.409999999996</v>
      </c>
      <c r="G2302" s="37">
        <v>36134.409999999996</v>
      </c>
      <c r="H2302" s="37">
        <v>36134.409999999996</v>
      </c>
      <c r="I2302" s="37">
        <v>36134.409999999996</v>
      </c>
      <c r="J2302" s="37">
        <v>36134.409999999996</v>
      </c>
      <c r="K2302" s="37">
        <v>36134.409999999996</v>
      </c>
      <c r="L2302" s="37">
        <v>36134.409999999996</v>
      </c>
      <c r="M2302" s="37">
        <v>36134.409999999996</v>
      </c>
      <c r="N2302" s="37">
        <v>36134.409999999996</v>
      </c>
      <c r="O2302" s="37">
        <v>36134.409999999996</v>
      </c>
      <c r="P2302" s="37">
        <v>36134.409999999996</v>
      </c>
      <c r="Q2302" s="37">
        <v>36134.409999999996</v>
      </c>
      <c r="R2302" s="37">
        <v>36134.409999999996</v>
      </c>
      <c r="S2302" s="37">
        <v>36134.409999999996</v>
      </c>
    </row>
    <row r="2303" spans="2:19">
      <c r="B2303" s="6">
        <v>2002</v>
      </c>
      <c r="C2303" s="37">
        <v>7470.4699999999993</v>
      </c>
      <c r="D2303" s="37">
        <v>7470.4699999999993</v>
      </c>
      <c r="E2303" s="37">
        <v>7470.4699999999993</v>
      </c>
      <c r="F2303" s="37">
        <v>7470.4699999999993</v>
      </c>
      <c r="G2303" s="37">
        <v>7470.4699999999993</v>
      </c>
      <c r="H2303" s="37">
        <v>7470.4699999999993</v>
      </c>
      <c r="I2303" s="37">
        <v>7470.4699999999993</v>
      </c>
      <c r="J2303" s="37">
        <v>7470.4699999999993</v>
      </c>
      <c r="K2303" s="37">
        <v>7470.4699999999993</v>
      </c>
      <c r="L2303" s="37">
        <v>7470.4699999999993</v>
      </c>
      <c r="M2303" s="37">
        <v>7470.4699999999993</v>
      </c>
      <c r="N2303" s="37">
        <v>7470.4699999999993</v>
      </c>
      <c r="O2303" s="37">
        <v>7470.4699999999993</v>
      </c>
      <c r="P2303" s="37">
        <v>7470.4699999999993</v>
      </c>
      <c r="Q2303" s="37">
        <v>7470.4699999999993</v>
      </c>
      <c r="R2303" s="37">
        <v>7470.4699999999993</v>
      </c>
      <c r="S2303" s="37">
        <v>7470.4699999999993</v>
      </c>
    </row>
    <row r="2304" spans="2:19">
      <c r="B2304" s="6">
        <v>2001</v>
      </c>
      <c r="C2304" s="37">
        <v>30819.060000000012</v>
      </c>
      <c r="D2304" s="37">
        <v>30819.060000000012</v>
      </c>
      <c r="E2304" s="37">
        <v>30819.060000000012</v>
      </c>
      <c r="F2304" s="37">
        <v>30819.060000000012</v>
      </c>
      <c r="G2304" s="37">
        <v>30819.060000000012</v>
      </c>
      <c r="H2304" s="37">
        <v>30819.060000000012</v>
      </c>
      <c r="I2304" s="37">
        <v>30819.060000000012</v>
      </c>
      <c r="J2304" s="37">
        <v>30819.060000000012</v>
      </c>
      <c r="K2304" s="37">
        <v>30819.060000000012</v>
      </c>
      <c r="L2304" s="37">
        <v>30819.060000000012</v>
      </c>
      <c r="M2304" s="37">
        <v>30819.060000000012</v>
      </c>
      <c r="N2304" s="37">
        <v>30819.060000000012</v>
      </c>
      <c r="O2304" s="37">
        <v>30819.060000000012</v>
      </c>
      <c r="P2304" s="37">
        <v>30819.060000000012</v>
      </c>
      <c r="Q2304" s="37">
        <v>30819.060000000012</v>
      </c>
      <c r="R2304" s="37">
        <v>30819.060000000012</v>
      </c>
      <c r="S2304" s="37">
        <v>30819.060000000012</v>
      </c>
    </row>
    <row r="2305" spans="2:19">
      <c r="B2305" s="6">
        <v>2000</v>
      </c>
      <c r="C2305" s="37">
        <v>88027.24</v>
      </c>
      <c r="D2305" s="37">
        <v>88027.24</v>
      </c>
      <c r="E2305" s="37">
        <v>88027.24</v>
      </c>
      <c r="F2305" s="37">
        <v>88027.24</v>
      </c>
      <c r="G2305" s="37">
        <v>88027.24</v>
      </c>
      <c r="H2305" s="37">
        <v>88027.24</v>
      </c>
      <c r="I2305" s="37">
        <v>88027.24</v>
      </c>
      <c r="J2305" s="37">
        <v>88027.24</v>
      </c>
      <c r="K2305" s="37">
        <v>88027.24</v>
      </c>
      <c r="L2305" s="37">
        <v>88027.24</v>
      </c>
      <c r="M2305" s="37">
        <v>88027.24</v>
      </c>
      <c r="N2305" s="37">
        <v>88027.24</v>
      </c>
      <c r="O2305" s="37">
        <v>88027.24</v>
      </c>
      <c r="P2305" s="37">
        <v>88027.24</v>
      </c>
      <c r="Q2305" s="37">
        <v>88027.24</v>
      </c>
      <c r="R2305" s="37">
        <v>88027.24</v>
      </c>
      <c r="S2305" s="37">
        <v>88027.24</v>
      </c>
    </row>
    <row r="2306" spans="2:19">
      <c r="B2306" s="6">
        <v>1999</v>
      </c>
      <c r="C2306" s="37">
        <v>61388.680000000008</v>
      </c>
      <c r="D2306" s="37">
        <v>61388.680000000008</v>
      </c>
      <c r="E2306" s="37">
        <v>61388.680000000008</v>
      </c>
      <c r="F2306" s="37">
        <v>61388.680000000008</v>
      </c>
      <c r="G2306" s="37">
        <v>61388.680000000008</v>
      </c>
      <c r="H2306" s="37">
        <v>61388.680000000008</v>
      </c>
      <c r="I2306" s="37">
        <v>61388.680000000008</v>
      </c>
      <c r="J2306" s="37">
        <v>61388.680000000008</v>
      </c>
      <c r="K2306" s="37">
        <v>61388.680000000008</v>
      </c>
      <c r="L2306" s="37">
        <v>61388.680000000008</v>
      </c>
      <c r="M2306" s="37">
        <v>61388.680000000008</v>
      </c>
      <c r="N2306" s="37">
        <v>61388.680000000008</v>
      </c>
      <c r="O2306" s="37">
        <v>61388.680000000008</v>
      </c>
      <c r="P2306" s="37">
        <v>61388.680000000008</v>
      </c>
      <c r="Q2306" s="37">
        <v>61388.680000000008</v>
      </c>
      <c r="R2306" s="37">
        <v>61388.680000000008</v>
      </c>
      <c r="S2306" s="37">
        <v>61388.680000000008</v>
      </c>
    </row>
    <row r="2307" spans="2:19">
      <c r="B2307" s="6">
        <v>1998</v>
      </c>
      <c r="C2307" s="37">
        <v>60712.899999999987</v>
      </c>
      <c r="D2307" s="37">
        <v>60712.899999999987</v>
      </c>
      <c r="E2307" s="37">
        <v>60712.899999999987</v>
      </c>
      <c r="F2307" s="37">
        <v>60712.899999999987</v>
      </c>
      <c r="G2307" s="37">
        <v>60712.899999999987</v>
      </c>
      <c r="H2307" s="37">
        <v>60712.899999999987</v>
      </c>
      <c r="I2307" s="37">
        <v>60712.899999999987</v>
      </c>
      <c r="J2307" s="37">
        <v>60712.899999999987</v>
      </c>
      <c r="K2307" s="37">
        <v>60712.899999999987</v>
      </c>
      <c r="L2307" s="37">
        <v>60712.899999999987</v>
      </c>
      <c r="M2307" s="37">
        <v>60712.899999999987</v>
      </c>
      <c r="N2307" s="37">
        <v>60712.899999999987</v>
      </c>
      <c r="O2307" s="37">
        <v>60712.899999999987</v>
      </c>
      <c r="P2307" s="37">
        <v>60712.899999999987</v>
      </c>
      <c r="Q2307" s="37">
        <v>60712.899999999987</v>
      </c>
      <c r="R2307" s="37">
        <v>60712.899999999987</v>
      </c>
      <c r="S2307" s="37">
        <v>60712.899999999987</v>
      </c>
    </row>
    <row r="2308" spans="2:19">
      <c r="B2308" s="6">
        <v>1997</v>
      </c>
      <c r="C2308" s="37">
        <v>71744.700000000012</v>
      </c>
      <c r="D2308" s="37">
        <v>71744.700000000012</v>
      </c>
      <c r="E2308" s="37">
        <v>71744.700000000012</v>
      </c>
      <c r="F2308" s="37">
        <v>71744.700000000012</v>
      </c>
      <c r="G2308" s="37">
        <v>71744.700000000012</v>
      </c>
      <c r="H2308" s="37">
        <v>71744.700000000012</v>
      </c>
      <c r="I2308" s="37">
        <v>71744.700000000012</v>
      </c>
      <c r="J2308" s="37">
        <v>71744.700000000012</v>
      </c>
      <c r="K2308" s="37">
        <v>71744.700000000012</v>
      </c>
      <c r="L2308" s="37">
        <v>71744.700000000012</v>
      </c>
      <c r="M2308" s="37">
        <v>71744.700000000012</v>
      </c>
      <c r="N2308" s="37">
        <v>71744.700000000012</v>
      </c>
      <c r="O2308" s="37">
        <v>71744.700000000012</v>
      </c>
      <c r="P2308" s="37">
        <v>71744.700000000012</v>
      </c>
      <c r="Q2308" s="37">
        <v>71744.700000000012</v>
      </c>
      <c r="R2308" s="37">
        <v>71744.700000000012</v>
      </c>
      <c r="S2308" s="37">
        <v>71744.700000000012</v>
      </c>
    </row>
    <row r="2309" spans="2:19">
      <c r="B2309" s="6">
        <v>1996</v>
      </c>
      <c r="C2309" s="37">
        <v>61052.74000000002</v>
      </c>
      <c r="D2309" s="37">
        <v>61052.74000000002</v>
      </c>
      <c r="E2309" s="37">
        <v>61052.74000000002</v>
      </c>
      <c r="F2309" s="37">
        <v>61052.74000000002</v>
      </c>
      <c r="G2309" s="37">
        <v>61052.74000000002</v>
      </c>
      <c r="H2309" s="37">
        <v>61052.74000000002</v>
      </c>
      <c r="I2309" s="37">
        <v>61052.74000000002</v>
      </c>
      <c r="J2309" s="37">
        <v>61052.74000000002</v>
      </c>
      <c r="K2309" s="37">
        <v>61052.74000000002</v>
      </c>
      <c r="L2309" s="37">
        <v>61052.74000000002</v>
      </c>
      <c r="M2309" s="37">
        <v>61052.74000000002</v>
      </c>
      <c r="N2309" s="37">
        <v>61052.74000000002</v>
      </c>
      <c r="O2309" s="37">
        <v>61052.74000000002</v>
      </c>
      <c r="P2309" s="37">
        <v>61052.74000000002</v>
      </c>
      <c r="Q2309" s="37">
        <v>61052.74000000002</v>
      </c>
      <c r="R2309" s="37">
        <v>61052.74000000002</v>
      </c>
      <c r="S2309" s="37">
        <v>61052.74000000002</v>
      </c>
    </row>
    <row r="2310" spans="2:19">
      <c r="B2310" s="6">
        <v>1995</v>
      </c>
      <c r="C2310" s="37">
        <v>54829.060000000012</v>
      </c>
      <c r="D2310" s="37">
        <v>54829.060000000012</v>
      </c>
      <c r="E2310" s="37">
        <v>54829.060000000012</v>
      </c>
      <c r="F2310" s="37">
        <v>54829.060000000012</v>
      </c>
      <c r="G2310" s="37">
        <v>54829.060000000012</v>
      </c>
      <c r="H2310" s="37">
        <v>54829.060000000012</v>
      </c>
      <c r="I2310" s="37">
        <v>54829.060000000012</v>
      </c>
      <c r="J2310" s="37">
        <v>54829.060000000012</v>
      </c>
      <c r="K2310" s="37">
        <v>54829.060000000012</v>
      </c>
      <c r="L2310" s="37">
        <v>54829.060000000012</v>
      </c>
      <c r="M2310" s="37">
        <v>54829.060000000012</v>
      </c>
      <c r="N2310" s="37">
        <v>54829.060000000012</v>
      </c>
      <c r="O2310" s="37">
        <v>54829.060000000012</v>
      </c>
      <c r="P2310" s="37">
        <v>54829.060000000012</v>
      </c>
      <c r="Q2310" s="37">
        <v>54829.060000000012</v>
      </c>
      <c r="R2310" s="37">
        <v>54829.060000000012</v>
      </c>
      <c r="S2310" s="37">
        <v>54829.060000000012</v>
      </c>
    </row>
    <row r="2311" spans="2:19">
      <c r="B2311" s="6">
        <v>1994</v>
      </c>
      <c r="C2311" s="37">
        <v>53892.500000000022</v>
      </c>
      <c r="D2311" s="37">
        <v>53892.500000000022</v>
      </c>
      <c r="E2311" s="37">
        <v>53892.500000000022</v>
      </c>
      <c r="F2311" s="37">
        <v>53892.500000000022</v>
      </c>
      <c r="G2311" s="37">
        <v>53892.500000000022</v>
      </c>
      <c r="H2311" s="37">
        <v>53892.500000000022</v>
      </c>
      <c r="I2311" s="37">
        <v>53892.500000000022</v>
      </c>
      <c r="J2311" s="37">
        <v>53892.500000000022</v>
      </c>
      <c r="K2311" s="37">
        <v>53892.500000000022</v>
      </c>
      <c r="L2311" s="37">
        <v>53892.500000000022</v>
      </c>
      <c r="M2311" s="37">
        <v>53892.500000000022</v>
      </c>
      <c r="N2311" s="37">
        <v>53892.500000000022</v>
      </c>
      <c r="O2311" s="37">
        <v>53892.500000000022</v>
      </c>
      <c r="P2311" s="37">
        <v>53892.500000000022</v>
      </c>
      <c r="Q2311" s="37">
        <v>53892.500000000022</v>
      </c>
      <c r="R2311" s="37">
        <v>53892.500000000022</v>
      </c>
      <c r="S2311" s="37">
        <v>53892.500000000022</v>
      </c>
    </row>
    <row r="2312" spans="2:19">
      <c r="B2312" s="6">
        <v>1993</v>
      </c>
      <c r="C2312" s="37">
        <v>85655.080000000045</v>
      </c>
      <c r="D2312" s="37">
        <v>85655.080000000045</v>
      </c>
      <c r="E2312" s="37">
        <v>85655.080000000045</v>
      </c>
      <c r="F2312" s="37">
        <v>85655.080000000045</v>
      </c>
      <c r="G2312" s="37">
        <v>85655.080000000045</v>
      </c>
      <c r="H2312" s="37">
        <v>85655.080000000045</v>
      </c>
      <c r="I2312" s="37">
        <v>85655.080000000045</v>
      </c>
      <c r="J2312" s="37">
        <v>85655.080000000045</v>
      </c>
      <c r="K2312" s="37">
        <v>85655.080000000045</v>
      </c>
      <c r="L2312" s="37">
        <v>85655.080000000045</v>
      </c>
      <c r="M2312" s="37">
        <v>85655.080000000045</v>
      </c>
      <c r="N2312" s="37">
        <v>85655.080000000045</v>
      </c>
      <c r="O2312" s="37">
        <v>85655.080000000045</v>
      </c>
      <c r="P2312" s="37">
        <v>85655.080000000045</v>
      </c>
      <c r="Q2312" s="37">
        <v>85655.080000000045</v>
      </c>
      <c r="R2312" s="37">
        <v>85655.080000000045</v>
      </c>
      <c r="S2312" s="37">
        <v>85655.080000000045</v>
      </c>
    </row>
    <row r="2313" spans="2:19">
      <c r="B2313" s="6">
        <v>1992</v>
      </c>
      <c r="C2313" s="37">
        <v>89325.33000000006</v>
      </c>
      <c r="D2313" s="37">
        <v>89325.33000000006</v>
      </c>
      <c r="E2313" s="37">
        <v>89325.33000000006</v>
      </c>
      <c r="F2313" s="37">
        <v>89325.33000000006</v>
      </c>
      <c r="G2313" s="37">
        <v>89325.33000000006</v>
      </c>
      <c r="H2313" s="37">
        <v>89325.33000000006</v>
      </c>
      <c r="I2313" s="37">
        <v>89325.33000000006</v>
      </c>
      <c r="J2313" s="37">
        <v>89325.33000000006</v>
      </c>
      <c r="K2313" s="37">
        <v>89325.33000000006</v>
      </c>
      <c r="L2313" s="37">
        <v>89325.33000000006</v>
      </c>
      <c r="M2313" s="37">
        <v>89325.33000000006</v>
      </c>
      <c r="N2313" s="37">
        <v>89325.33000000006</v>
      </c>
      <c r="O2313" s="37">
        <v>89325.33000000006</v>
      </c>
      <c r="P2313" s="37">
        <v>89325.33000000006</v>
      </c>
      <c r="Q2313" s="37">
        <v>89325.33000000006</v>
      </c>
      <c r="R2313" s="37">
        <v>89325.33000000006</v>
      </c>
      <c r="S2313" s="37">
        <v>89325.33000000006</v>
      </c>
    </row>
    <row r="2314" spans="2:19">
      <c r="B2314" s="6">
        <v>1991</v>
      </c>
      <c r="C2314" s="37">
        <v>103960.93000000004</v>
      </c>
      <c r="D2314" s="37">
        <v>103960.93000000004</v>
      </c>
      <c r="E2314" s="37">
        <v>103960.93000000004</v>
      </c>
      <c r="F2314" s="37">
        <v>103960.93000000004</v>
      </c>
      <c r="G2314" s="37">
        <v>103960.93000000004</v>
      </c>
      <c r="H2314" s="37">
        <v>103960.93000000004</v>
      </c>
      <c r="I2314" s="37">
        <v>103960.93000000004</v>
      </c>
      <c r="J2314" s="37">
        <v>103960.93000000004</v>
      </c>
      <c r="K2314" s="37">
        <v>103960.93000000004</v>
      </c>
      <c r="L2314" s="37">
        <v>103960.93000000004</v>
      </c>
      <c r="M2314" s="37">
        <v>103960.93000000004</v>
      </c>
      <c r="N2314" s="37">
        <v>103960.93000000004</v>
      </c>
      <c r="O2314" s="37">
        <v>103960.93000000004</v>
      </c>
      <c r="P2314" s="37">
        <v>103960.93000000004</v>
      </c>
      <c r="Q2314" s="37">
        <v>103960.93000000004</v>
      </c>
      <c r="R2314" s="37">
        <v>103960.93000000004</v>
      </c>
      <c r="S2314" s="37">
        <v>103960.93000000004</v>
      </c>
    </row>
    <row r="2315" spans="2:19">
      <c r="B2315" s="6">
        <v>1990</v>
      </c>
      <c r="C2315" s="37">
        <v>62191.320000000029</v>
      </c>
      <c r="D2315" s="37">
        <v>62191.320000000029</v>
      </c>
      <c r="E2315" s="37">
        <v>62191.320000000029</v>
      </c>
      <c r="F2315" s="37">
        <v>62191.320000000029</v>
      </c>
      <c r="G2315" s="37">
        <v>62191.320000000029</v>
      </c>
      <c r="H2315" s="37">
        <v>62191.320000000029</v>
      </c>
      <c r="I2315" s="37">
        <v>62191.320000000029</v>
      </c>
      <c r="J2315" s="37">
        <v>62191.320000000029</v>
      </c>
      <c r="K2315" s="37">
        <v>62191.320000000029</v>
      </c>
      <c r="L2315" s="37">
        <v>62191.320000000029</v>
      </c>
      <c r="M2315" s="37">
        <v>62191.320000000029</v>
      </c>
      <c r="N2315" s="37">
        <v>62191.320000000029</v>
      </c>
      <c r="O2315" s="37">
        <v>62191.320000000029</v>
      </c>
      <c r="P2315" s="37">
        <v>62191.320000000029</v>
      </c>
      <c r="Q2315" s="37">
        <v>62191.320000000029</v>
      </c>
      <c r="R2315" s="37">
        <v>62191.320000000029</v>
      </c>
      <c r="S2315" s="37">
        <v>62191.320000000029</v>
      </c>
    </row>
    <row r="2316" spans="2:19">
      <c r="B2316" s="6">
        <v>1989</v>
      </c>
      <c r="C2316" s="37">
        <v>47549.950000000033</v>
      </c>
      <c r="D2316" s="37">
        <v>47549.950000000033</v>
      </c>
      <c r="E2316" s="37">
        <v>47549.950000000033</v>
      </c>
      <c r="F2316" s="37">
        <v>47549.950000000033</v>
      </c>
      <c r="G2316" s="37">
        <v>47549.950000000033</v>
      </c>
      <c r="H2316" s="37">
        <v>47549.950000000033</v>
      </c>
      <c r="I2316" s="37">
        <v>47549.950000000033</v>
      </c>
      <c r="J2316" s="37">
        <v>47549.950000000033</v>
      </c>
      <c r="K2316" s="37">
        <v>47549.950000000033</v>
      </c>
      <c r="L2316" s="37">
        <v>47549.950000000033</v>
      </c>
      <c r="M2316" s="37">
        <v>47549.950000000033</v>
      </c>
      <c r="N2316" s="37">
        <v>47549.950000000033</v>
      </c>
      <c r="O2316" s="37">
        <v>47549.950000000033</v>
      </c>
      <c r="P2316" s="37">
        <v>47549.950000000033</v>
      </c>
      <c r="Q2316" s="37">
        <v>47549.950000000033</v>
      </c>
      <c r="R2316" s="37">
        <v>47549.950000000033</v>
      </c>
      <c r="S2316" s="37">
        <v>47549.950000000033</v>
      </c>
    </row>
    <row r="2317" spans="2:19">
      <c r="B2317" s="6">
        <v>1988</v>
      </c>
      <c r="C2317" s="37">
        <v>50190.1</v>
      </c>
      <c r="D2317" s="37">
        <v>50190.1</v>
      </c>
      <c r="E2317" s="37">
        <v>50190.1</v>
      </c>
      <c r="F2317" s="37">
        <v>50190.1</v>
      </c>
      <c r="G2317" s="37">
        <v>50190.1</v>
      </c>
      <c r="H2317" s="37">
        <v>50190.1</v>
      </c>
      <c r="I2317" s="37">
        <v>50190.1</v>
      </c>
      <c r="J2317" s="37">
        <v>50190.1</v>
      </c>
      <c r="K2317" s="37">
        <v>50190.1</v>
      </c>
      <c r="L2317" s="37">
        <v>50190.1</v>
      </c>
      <c r="M2317" s="37">
        <v>50190.1</v>
      </c>
      <c r="N2317" s="37">
        <v>50190.1</v>
      </c>
      <c r="O2317" s="37">
        <v>50190.1</v>
      </c>
      <c r="P2317" s="37">
        <v>50190.1</v>
      </c>
      <c r="Q2317" s="37">
        <v>50190.1</v>
      </c>
      <c r="R2317" s="37">
        <v>50190.1</v>
      </c>
      <c r="S2317" s="37">
        <v>50190.1</v>
      </c>
    </row>
    <row r="2318" spans="2:19">
      <c r="B2318" s="6">
        <v>1987</v>
      </c>
      <c r="C2318" s="37">
        <v>4074.6699999999996</v>
      </c>
      <c r="D2318" s="37">
        <v>4074.6699999999996</v>
      </c>
      <c r="E2318" s="37">
        <v>4074.6699999999996</v>
      </c>
      <c r="F2318" s="37">
        <v>4074.6699999999996</v>
      </c>
      <c r="G2318" s="37">
        <v>4074.6699999999996</v>
      </c>
      <c r="H2318" s="37">
        <v>4074.6699999999996</v>
      </c>
      <c r="I2318" s="37">
        <v>4074.6699999999996</v>
      </c>
      <c r="J2318" s="37">
        <v>4074.6699999999996</v>
      </c>
      <c r="K2318" s="37">
        <v>4074.6699999999996</v>
      </c>
      <c r="L2318" s="37">
        <v>4074.6699999999996</v>
      </c>
      <c r="M2318" s="37">
        <v>4074.6699999999996</v>
      </c>
      <c r="N2318" s="37">
        <v>4074.6699999999996</v>
      </c>
      <c r="O2318" s="37">
        <v>4074.6699999999996</v>
      </c>
      <c r="P2318" s="37">
        <v>4074.6699999999996</v>
      </c>
      <c r="Q2318" s="37">
        <v>4074.6699999999996</v>
      </c>
      <c r="R2318" s="37">
        <v>4074.6699999999996</v>
      </c>
      <c r="S2318" s="37">
        <v>4074.6699999999996</v>
      </c>
    </row>
    <row r="2319" spans="2:19">
      <c r="B2319" s="6">
        <v>1986</v>
      </c>
      <c r="C2319" s="37">
        <v>22180.85</v>
      </c>
      <c r="D2319" s="37">
        <v>22180.85</v>
      </c>
      <c r="E2319" s="37">
        <v>22180.85</v>
      </c>
      <c r="F2319" s="37">
        <v>22180.85</v>
      </c>
      <c r="G2319" s="37">
        <v>22180.85</v>
      </c>
      <c r="H2319" s="37">
        <v>22180.85</v>
      </c>
      <c r="I2319" s="37">
        <v>22180.85</v>
      </c>
      <c r="J2319" s="37">
        <v>22180.85</v>
      </c>
      <c r="K2319" s="37">
        <v>22180.85</v>
      </c>
      <c r="L2319" s="37">
        <v>22180.85</v>
      </c>
      <c r="M2319" s="37">
        <v>22180.85</v>
      </c>
      <c r="N2319" s="37">
        <v>22180.85</v>
      </c>
      <c r="O2319" s="37">
        <v>22180.85</v>
      </c>
      <c r="P2319" s="37">
        <v>22180.85</v>
      </c>
      <c r="Q2319" s="37">
        <v>22180.85</v>
      </c>
      <c r="R2319" s="37">
        <v>22180.85</v>
      </c>
      <c r="S2319" s="37">
        <v>22180.85</v>
      </c>
    </row>
    <row r="2320" spans="2:19">
      <c r="B2320" s="6">
        <v>1985</v>
      </c>
      <c r="C2320" s="37">
        <v>49062.080000000009</v>
      </c>
      <c r="D2320" s="37">
        <v>49062.080000000009</v>
      </c>
      <c r="E2320" s="37">
        <v>49062.080000000009</v>
      </c>
      <c r="F2320" s="37">
        <v>49062.080000000009</v>
      </c>
      <c r="G2320" s="37">
        <v>49062.080000000009</v>
      </c>
      <c r="H2320" s="37">
        <v>49062.080000000009</v>
      </c>
      <c r="I2320" s="37">
        <v>49062.080000000009</v>
      </c>
      <c r="J2320" s="37">
        <v>49062.080000000009</v>
      </c>
      <c r="K2320" s="37">
        <v>49062.080000000009</v>
      </c>
      <c r="L2320" s="37">
        <v>49062.080000000009</v>
      </c>
      <c r="M2320" s="37">
        <v>49062.080000000009</v>
      </c>
      <c r="N2320" s="37">
        <v>49062.080000000009</v>
      </c>
      <c r="O2320" s="37">
        <v>49062.080000000009</v>
      </c>
      <c r="P2320" s="37">
        <v>49062.080000000009</v>
      </c>
      <c r="Q2320" s="37">
        <v>49062.080000000009</v>
      </c>
      <c r="R2320" s="37">
        <v>49062.080000000009</v>
      </c>
      <c r="S2320" s="37">
        <v>49062.080000000009</v>
      </c>
    </row>
    <row r="2321" spans="2:19">
      <c r="B2321" s="6">
        <v>1984</v>
      </c>
      <c r="C2321" s="37">
        <v>47645.89</v>
      </c>
      <c r="D2321" s="37">
        <v>47645.89</v>
      </c>
      <c r="E2321" s="37">
        <v>47645.89</v>
      </c>
      <c r="F2321" s="37">
        <v>47645.89</v>
      </c>
      <c r="G2321" s="37">
        <v>47645.89</v>
      </c>
      <c r="H2321" s="37">
        <v>47645.89</v>
      </c>
      <c r="I2321" s="37">
        <v>47645.89</v>
      </c>
      <c r="J2321" s="37">
        <v>47645.89</v>
      </c>
      <c r="K2321" s="37">
        <v>47645.89</v>
      </c>
      <c r="L2321" s="37">
        <v>47645.89</v>
      </c>
      <c r="M2321" s="37">
        <v>47645.89</v>
      </c>
      <c r="N2321" s="37">
        <v>47645.89</v>
      </c>
      <c r="O2321" s="37">
        <v>47645.89</v>
      </c>
      <c r="P2321" s="37">
        <v>47645.89</v>
      </c>
      <c r="Q2321" s="37">
        <v>47645.89</v>
      </c>
      <c r="R2321" s="37">
        <v>47645.89</v>
      </c>
      <c r="S2321" s="37">
        <v>47645.89</v>
      </c>
    </row>
    <row r="2322" spans="2:19">
      <c r="B2322" s="6">
        <v>1983</v>
      </c>
      <c r="C2322" s="37">
        <v>59254.189999999995</v>
      </c>
      <c r="D2322" s="37">
        <v>59254.189999999995</v>
      </c>
      <c r="E2322" s="37">
        <v>59254.189999999995</v>
      </c>
      <c r="F2322" s="37">
        <v>59254.189999999995</v>
      </c>
      <c r="G2322" s="37">
        <v>59254.189999999995</v>
      </c>
      <c r="H2322" s="37">
        <v>59254.189999999995</v>
      </c>
      <c r="I2322" s="37">
        <v>59254.189999999995</v>
      </c>
      <c r="J2322" s="37">
        <v>59254.189999999995</v>
      </c>
      <c r="K2322" s="37">
        <v>59254.189999999995</v>
      </c>
      <c r="L2322" s="37">
        <v>59254.189999999995</v>
      </c>
      <c r="M2322" s="37">
        <v>59254.189999999995</v>
      </c>
      <c r="N2322" s="37">
        <v>59254.189999999995</v>
      </c>
      <c r="O2322" s="37">
        <v>59254.189999999995</v>
      </c>
      <c r="P2322" s="37">
        <v>59254.189999999995</v>
      </c>
      <c r="Q2322" s="37">
        <v>59254.189999999995</v>
      </c>
      <c r="R2322" s="37">
        <v>59254.189999999995</v>
      </c>
      <c r="S2322" s="37">
        <v>59254.189999999995</v>
      </c>
    </row>
    <row r="2323" spans="2:19">
      <c r="B2323" s="6">
        <v>1982</v>
      </c>
      <c r="C2323" s="37">
        <v>111920.05</v>
      </c>
      <c r="D2323" s="37">
        <v>111920.05</v>
      </c>
      <c r="E2323" s="37">
        <v>111920.05</v>
      </c>
      <c r="F2323" s="37">
        <v>111920.05</v>
      </c>
      <c r="G2323" s="37">
        <v>111920.05</v>
      </c>
      <c r="H2323" s="37">
        <v>111920.05</v>
      </c>
      <c r="I2323" s="37">
        <v>111920.05</v>
      </c>
      <c r="J2323" s="37">
        <v>111920.05</v>
      </c>
      <c r="K2323" s="37">
        <v>111920.05</v>
      </c>
      <c r="L2323" s="37">
        <v>111920.05</v>
      </c>
      <c r="M2323" s="37">
        <v>111920.05</v>
      </c>
      <c r="N2323" s="37">
        <v>111920.05</v>
      </c>
      <c r="O2323" s="37">
        <v>111920.05</v>
      </c>
      <c r="P2323" s="37">
        <v>111920.05</v>
      </c>
      <c r="Q2323" s="37">
        <v>111920.05</v>
      </c>
      <c r="R2323" s="37">
        <v>111920.05</v>
      </c>
      <c r="S2323" s="37">
        <v>111920.05</v>
      </c>
    </row>
    <row r="2324" spans="2:19">
      <c r="B2324" s="6">
        <v>1981</v>
      </c>
      <c r="C2324" s="37">
        <v>13676.580000000002</v>
      </c>
      <c r="D2324" s="37">
        <v>13676.580000000002</v>
      </c>
      <c r="E2324" s="37">
        <v>13676.580000000002</v>
      </c>
      <c r="F2324" s="37">
        <v>13676.580000000002</v>
      </c>
      <c r="G2324" s="37">
        <v>13676.580000000002</v>
      </c>
      <c r="H2324" s="37">
        <v>13676.580000000002</v>
      </c>
      <c r="I2324" s="37">
        <v>13676.580000000002</v>
      </c>
      <c r="J2324" s="37">
        <v>13676.580000000002</v>
      </c>
      <c r="K2324" s="37">
        <v>13676.580000000002</v>
      </c>
      <c r="L2324" s="37">
        <v>13676.580000000002</v>
      </c>
      <c r="M2324" s="37">
        <v>13676.580000000002</v>
      </c>
      <c r="N2324" s="37">
        <v>13676.580000000002</v>
      </c>
      <c r="O2324" s="37">
        <v>13676.580000000002</v>
      </c>
      <c r="P2324" s="37">
        <v>13676.580000000002</v>
      </c>
      <c r="Q2324" s="37">
        <v>13676.580000000002</v>
      </c>
      <c r="R2324" s="37">
        <v>13676.580000000002</v>
      </c>
      <c r="S2324" s="37">
        <v>13676.580000000002</v>
      </c>
    </row>
    <row r="2325" spans="2:19">
      <c r="B2325" s="6">
        <v>1980</v>
      </c>
      <c r="C2325" s="37">
        <v>2004.9900000000102</v>
      </c>
      <c r="D2325" s="37">
        <v>2004.9900000000102</v>
      </c>
      <c r="E2325" s="37">
        <v>2004.9900000000102</v>
      </c>
      <c r="F2325" s="37">
        <v>2004.9900000000102</v>
      </c>
      <c r="G2325" s="37">
        <v>2004.9900000000102</v>
      </c>
      <c r="H2325" s="37">
        <v>2004.9900000000102</v>
      </c>
      <c r="I2325" s="37">
        <v>2004.9900000000102</v>
      </c>
      <c r="J2325" s="37">
        <v>2004.9900000000102</v>
      </c>
      <c r="K2325" s="37">
        <v>2004.9900000000102</v>
      </c>
      <c r="L2325" s="37">
        <v>2004.9900000000102</v>
      </c>
      <c r="M2325" s="37">
        <v>2004.9900000000102</v>
      </c>
      <c r="N2325" s="37">
        <v>2004.9900000000102</v>
      </c>
      <c r="O2325" s="37">
        <v>2004.9900000000102</v>
      </c>
      <c r="P2325" s="37">
        <v>2004.9900000000102</v>
      </c>
      <c r="Q2325" s="37">
        <v>2004.9900000000102</v>
      </c>
      <c r="R2325" s="37">
        <v>2004.9900000000102</v>
      </c>
      <c r="S2325" s="37">
        <v>2004.9900000000102</v>
      </c>
    </row>
    <row r="2326" spans="2:19">
      <c r="B2326" s="6">
        <v>1979</v>
      </c>
      <c r="C2326" s="37">
        <v>11160.870000000004</v>
      </c>
      <c r="D2326" s="37">
        <v>11160.870000000004</v>
      </c>
      <c r="E2326" s="37">
        <v>11160.870000000004</v>
      </c>
      <c r="F2326" s="37">
        <v>11160.870000000004</v>
      </c>
      <c r="G2326" s="37">
        <v>11160.870000000004</v>
      </c>
      <c r="H2326" s="37">
        <v>11160.870000000004</v>
      </c>
      <c r="I2326" s="37">
        <v>11160.870000000004</v>
      </c>
      <c r="J2326" s="37">
        <v>11160.870000000004</v>
      </c>
      <c r="K2326" s="37">
        <v>11160.870000000004</v>
      </c>
      <c r="L2326" s="37">
        <v>11160.870000000004</v>
      </c>
      <c r="M2326" s="37">
        <v>11160.870000000004</v>
      </c>
      <c r="N2326" s="37">
        <v>11160.870000000004</v>
      </c>
      <c r="O2326" s="37">
        <v>11160.870000000004</v>
      </c>
      <c r="P2326" s="37">
        <v>11160.870000000004</v>
      </c>
      <c r="Q2326" s="37">
        <v>11160.870000000004</v>
      </c>
      <c r="R2326" s="37">
        <v>11160.870000000004</v>
      </c>
      <c r="S2326" s="37">
        <v>11160.870000000004</v>
      </c>
    </row>
    <row r="2327" spans="2:19">
      <c r="B2327" s="6">
        <v>1978</v>
      </c>
      <c r="C2327" s="37">
        <v>8513.6299999999974</v>
      </c>
      <c r="D2327" s="37">
        <v>8513.6299999999974</v>
      </c>
      <c r="E2327" s="37">
        <v>8513.6299999999974</v>
      </c>
      <c r="F2327" s="37">
        <v>8513.6299999999974</v>
      </c>
      <c r="G2327" s="37">
        <v>8513.6299999999974</v>
      </c>
      <c r="H2327" s="37">
        <v>8513.6299999999974</v>
      </c>
      <c r="I2327" s="37">
        <v>8513.6299999999974</v>
      </c>
      <c r="J2327" s="37">
        <v>8513.6299999999974</v>
      </c>
      <c r="K2327" s="37">
        <v>8513.6299999999974</v>
      </c>
      <c r="L2327" s="37">
        <v>8513.6299999999974</v>
      </c>
      <c r="M2327" s="37">
        <v>8513.6299999999974</v>
      </c>
      <c r="N2327" s="37">
        <v>8513.6299999999974</v>
      </c>
      <c r="O2327" s="37">
        <v>8513.6299999999974</v>
      </c>
      <c r="P2327" s="37">
        <v>8513.6299999999974</v>
      </c>
      <c r="Q2327" s="37">
        <v>8513.6299999999974</v>
      </c>
      <c r="R2327" s="37">
        <v>8513.6299999999974</v>
      </c>
      <c r="S2327" s="37">
        <v>8513.6299999999974</v>
      </c>
    </row>
    <row r="2328" spans="2:19">
      <c r="B2328" s="6">
        <v>1977</v>
      </c>
      <c r="C2328" s="37">
        <v>18549.679999999997</v>
      </c>
      <c r="D2328" s="37">
        <v>18549.679999999997</v>
      </c>
      <c r="E2328" s="37">
        <v>18549.679999999997</v>
      </c>
      <c r="F2328" s="37">
        <v>18549.679999999997</v>
      </c>
      <c r="G2328" s="37">
        <v>18549.679999999997</v>
      </c>
      <c r="H2328" s="37">
        <v>18549.679999999997</v>
      </c>
      <c r="I2328" s="37">
        <v>18549.679999999997</v>
      </c>
      <c r="J2328" s="37">
        <v>18549.679999999997</v>
      </c>
      <c r="K2328" s="37">
        <v>18549.679999999997</v>
      </c>
      <c r="L2328" s="37">
        <v>18549.679999999997</v>
      </c>
      <c r="M2328" s="37">
        <v>18549.679999999997</v>
      </c>
      <c r="N2328" s="37">
        <v>18549.679999999997</v>
      </c>
      <c r="O2328" s="37">
        <v>18549.679999999997</v>
      </c>
      <c r="P2328" s="37">
        <v>18549.679999999997</v>
      </c>
      <c r="Q2328" s="37">
        <v>18549.679999999997</v>
      </c>
      <c r="R2328" s="37">
        <v>18549.679999999997</v>
      </c>
      <c r="S2328" s="37">
        <v>18549.679999999997</v>
      </c>
    </row>
    <row r="2329" spans="2:19">
      <c r="B2329" s="6">
        <v>1976</v>
      </c>
      <c r="C2329" s="37">
        <v>4.0421986745463479E-12</v>
      </c>
      <c r="D2329" s="37">
        <v>4.0421986745463479E-12</v>
      </c>
      <c r="E2329" s="37">
        <v>4.0421986745463479E-12</v>
      </c>
      <c r="F2329" s="37">
        <v>4.0421986745463479E-12</v>
      </c>
      <c r="G2329" s="37">
        <v>4.0421986745463479E-12</v>
      </c>
      <c r="H2329" s="37">
        <v>4.0421986745463479E-12</v>
      </c>
      <c r="I2329" s="37">
        <v>4.0421986745463479E-12</v>
      </c>
      <c r="J2329" s="37">
        <v>4.0421986745463479E-12</v>
      </c>
      <c r="K2329" s="37">
        <v>4.0421986745463479E-12</v>
      </c>
      <c r="L2329" s="37">
        <v>4.0421986745463479E-12</v>
      </c>
      <c r="M2329" s="37">
        <v>4.0421986745463479E-12</v>
      </c>
      <c r="N2329" s="37">
        <v>4.0421986745463479E-12</v>
      </c>
      <c r="O2329" s="37">
        <v>4.0421986745463479E-12</v>
      </c>
      <c r="P2329" s="37">
        <v>4.0421986745463479E-12</v>
      </c>
      <c r="Q2329" s="37">
        <v>4.0421986745463479E-12</v>
      </c>
      <c r="R2329" s="37">
        <v>4.0421986745463479E-12</v>
      </c>
      <c r="S2329" s="37">
        <v>4.0421986745463479E-12</v>
      </c>
    </row>
    <row r="2330" spans="2:19">
      <c r="B2330" s="6">
        <v>1975</v>
      </c>
      <c r="C2330" s="37">
        <v>16987.530000000002</v>
      </c>
      <c r="D2330" s="37">
        <v>16987.530000000002</v>
      </c>
      <c r="E2330" s="37">
        <v>16987.530000000002</v>
      </c>
      <c r="F2330" s="37">
        <v>16987.530000000002</v>
      </c>
      <c r="G2330" s="37">
        <v>16987.530000000002</v>
      </c>
      <c r="H2330" s="37">
        <v>16987.530000000002</v>
      </c>
      <c r="I2330" s="37">
        <v>16987.530000000002</v>
      </c>
      <c r="J2330" s="37">
        <v>16987.530000000002</v>
      </c>
      <c r="K2330" s="37">
        <v>16987.530000000002</v>
      </c>
      <c r="L2330" s="37">
        <v>16987.530000000002</v>
      </c>
      <c r="M2330" s="37">
        <v>16987.530000000002</v>
      </c>
      <c r="N2330" s="37">
        <v>16987.530000000002</v>
      </c>
      <c r="O2330" s="37">
        <v>16987.530000000002</v>
      </c>
      <c r="P2330" s="37">
        <v>16987.530000000002</v>
      </c>
      <c r="Q2330" s="37">
        <v>16987.530000000002</v>
      </c>
      <c r="R2330" s="37">
        <v>16987.530000000002</v>
      </c>
      <c r="S2330" s="37">
        <v>16987.530000000002</v>
      </c>
    </row>
    <row r="2331" spans="2:19">
      <c r="B2331" s="6">
        <v>1974</v>
      </c>
      <c r="C2331" s="37">
        <v>51916.850000000028</v>
      </c>
      <c r="D2331" s="37">
        <v>51916.850000000028</v>
      </c>
      <c r="E2331" s="37">
        <v>51916.850000000028</v>
      </c>
      <c r="F2331" s="37">
        <v>51916.850000000028</v>
      </c>
      <c r="G2331" s="37">
        <v>51916.850000000028</v>
      </c>
      <c r="H2331" s="37">
        <v>51916.850000000028</v>
      </c>
      <c r="I2331" s="37">
        <v>51916.850000000028</v>
      </c>
      <c r="J2331" s="37">
        <v>51916.850000000028</v>
      </c>
      <c r="K2331" s="37">
        <v>51916.850000000028</v>
      </c>
      <c r="L2331" s="37">
        <v>51916.850000000028</v>
      </c>
      <c r="M2331" s="37">
        <v>51916.850000000028</v>
      </c>
      <c r="N2331" s="37">
        <v>51916.850000000028</v>
      </c>
      <c r="O2331" s="37">
        <v>51916.850000000028</v>
      </c>
      <c r="P2331" s="37">
        <v>51916.850000000028</v>
      </c>
      <c r="Q2331" s="37">
        <v>51916.850000000028</v>
      </c>
      <c r="R2331" s="37">
        <v>51916.850000000028</v>
      </c>
      <c r="S2331" s="37">
        <v>51916.850000000028</v>
      </c>
    </row>
    <row r="2332" spans="2:19">
      <c r="B2332" s="6">
        <v>1973</v>
      </c>
      <c r="C2332" s="37">
        <v>48979.07</v>
      </c>
      <c r="D2332" s="37">
        <v>48979.07</v>
      </c>
      <c r="E2332" s="37">
        <v>48979.07</v>
      </c>
      <c r="F2332" s="37">
        <v>48979.07</v>
      </c>
      <c r="G2332" s="37">
        <v>48979.07</v>
      </c>
      <c r="H2332" s="37">
        <v>48979.07</v>
      </c>
      <c r="I2332" s="37">
        <v>48979.07</v>
      </c>
      <c r="J2332" s="37">
        <v>48979.07</v>
      </c>
      <c r="K2332" s="37">
        <v>48979.07</v>
      </c>
      <c r="L2332" s="37">
        <v>48979.07</v>
      </c>
      <c r="M2332" s="37">
        <v>48979.07</v>
      </c>
      <c r="N2332" s="37">
        <v>48979.07</v>
      </c>
      <c r="O2332" s="37">
        <v>48979.07</v>
      </c>
      <c r="P2332" s="37">
        <v>48979.07</v>
      </c>
      <c r="Q2332" s="37">
        <v>48979.07</v>
      </c>
      <c r="R2332" s="37">
        <v>48979.07</v>
      </c>
      <c r="S2332" s="37">
        <v>48979.07</v>
      </c>
    </row>
    <row r="2333" spans="2:19">
      <c r="B2333" s="6">
        <v>1972</v>
      </c>
      <c r="C2333" s="37">
        <v>4261.2400000000025</v>
      </c>
      <c r="D2333" s="37">
        <v>4261.2400000000025</v>
      </c>
      <c r="E2333" s="37">
        <v>4261.2400000000025</v>
      </c>
      <c r="F2333" s="37">
        <v>4261.2400000000025</v>
      </c>
      <c r="G2333" s="37">
        <v>4261.2400000000025</v>
      </c>
      <c r="H2333" s="37">
        <v>4261.2400000000025</v>
      </c>
      <c r="I2333" s="37">
        <v>4261.2400000000025</v>
      </c>
      <c r="J2333" s="37">
        <v>4261.2400000000025</v>
      </c>
      <c r="K2333" s="37">
        <v>4261.2400000000025</v>
      </c>
      <c r="L2333" s="37">
        <v>4261.2400000000025</v>
      </c>
      <c r="M2333" s="37">
        <v>4261.2400000000025</v>
      </c>
      <c r="N2333" s="37">
        <v>4261.2400000000025</v>
      </c>
      <c r="O2333" s="37">
        <v>4261.2400000000025</v>
      </c>
      <c r="P2333" s="37">
        <v>4261.2400000000025</v>
      </c>
      <c r="Q2333" s="37">
        <v>4261.2400000000025</v>
      </c>
      <c r="R2333" s="37">
        <v>4261.2400000000025</v>
      </c>
      <c r="S2333" s="37">
        <v>4261.2400000000025</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37441.23000000001</v>
      </c>
      <c r="D2335" s="37">
        <v>37441.23000000001</v>
      </c>
      <c r="E2335" s="37">
        <v>37441.23000000001</v>
      </c>
      <c r="F2335" s="37">
        <v>37441.23000000001</v>
      </c>
      <c r="G2335" s="37">
        <v>37441.23000000001</v>
      </c>
      <c r="H2335" s="37">
        <v>37441.23000000001</v>
      </c>
      <c r="I2335" s="37">
        <v>37441.23000000001</v>
      </c>
      <c r="J2335" s="37">
        <v>37441.23000000001</v>
      </c>
      <c r="K2335" s="37">
        <v>37441.23000000001</v>
      </c>
      <c r="L2335" s="37">
        <v>37441.23000000001</v>
      </c>
      <c r="M2335" s="37">
        <v>37441.23000000001</v>
      </c>
      <c r="N2335" s="37">
        <v>37441.23000000001</v>
      </c>
      <c r="O2335" s="37">
        <v>37441.23000000001</v>
      </c>
      <c r="P2335" s="37">
        <v>37441.23000000001</v>
      </c>
      <c r="Q2335" s="37">
        <v>37441.23000000001</v>
      </c>
      <c r="R2335" s="37">
        <v>37441.23000000001</v>
      </c>
      <c r="S2335" s="37">
        <v>37441.23000000001</v>
      </c>
    </row>
    <row r="2336" spans="2:19">
      <c r="B2336" s="6">
        <v>1969</v>
      </c>
      <c r="C2336" s="37">
        <v>5010.5100000000011</v>
      </c>
      <c r="D2336" s="37">
        <v>5010.5100000000011</v>
      </c>
      <c r="E2336" s="37">
        <v>5010.5100000000011</v>
      </c>
      <c r="F2336" s="37">
        <v>5010.5100000000011</v>
      </c>
      <c r="G2336" s="37">
        <v>5010.5100000000011</v>
      </c>
      <c r="H2336" s="37">
        <v>5010.5100000000011</v>
      </c>
      <c r="I2336" s="37">
        <v>5010.5100000000011</v>
      </c>
      <c r="J2336" s="37">
        <v>5010.5100000000011</v>
      </c>
      <c r="K2336" s="37">
        <v>5010.5100000000011</v>
      </c>
      <c r="L2336" s="37">
        <v>5010.5100000000011</v>
      </c>
      <c r="M2336" s="37">
        <v>5010.5100000000011</v>
      </c>
      <c r="N2336" s="37">
        <v>5010.5100000000011</v>
      </c>
      <c r="O2336" s="37">
        <v>5010.5100000000011</v>
      </c>
      <c r="P2336" s="37">
        <v>5010.5100000000011</v>
      </c>
      <c r="Q2336" s="37">
        <v>5010.5100000000011</v>
      </c>
      <c r="R2336" s="37">
        <v>5010.5100000000011</v>
      </c>
      <c r="S2336" s="37">
        <v>5010.5100000000011</v>
      </c>
    </row>
    <row r="2337" spans="2:19">
      <c r="B2337" s="6">
        <v>1968</v>
      </c>
      <c r="C2337" s="37">
        <v>17004.040000000005</v>
      </c>
      <c r="D2337" s="37">
        <v>17004.040000000005</v>
      </c>
      <c r="E2337" s="37">
        <v>17004.040000000005</v>
      </c>
      <c r="F2337" s="37">
        <v>17004.040000000005</v>
      </c>
      <c r="G2337" s="37">
        <v>17004.040000000005</v>
      </c>
      <c r="H2337" s="37">
        <v>17004.040000000005</v>
      </c>
      <c r="I2337" s="37">
        <v>17004.040000000005</v>
      </c>
      <c r="J2337" s="37">
        <v>17004.040000000005</v>
      </c>
      <c r="K2337" s="37">
        <v>17004.040000000005</v>
      </c>
      <c r="L2337" s="37">
        <v>17004.040000000005</v>
      </c>
      <c r="M2337" s="37">
        <v>17004.040000000005</v>
      </c>
      <c r="N2337" s="37">
        <v>17004.040000000005</v>
      </c>
      <c r="O2337" s="37">
        <v>17004.040000000005</v>
      </c>
      <c r="P2337" s="37">
        <v>17004.040000000005</v>
      </c>
      <c r="Q2337" s="37">
        <v>17004.040000000005</v>
      </c>
      <c r="R2337" s="37">
        <v>17004.040000000005</v>
      </c>
      <c r="S2337" s="37">
        <v>17004.040000000005</v>
      </c>
    </row>
    <row r="2338" spans="2:19">
      <c r="B2338" s="6">
        <v>1967</v>
      </c>
      <c r="C2338" s="37">
        <v>6379.8400000000038</v>
      </c>
      <c r="D2338" s="37">
        <v>6379.8400000000038</v>
      </c>
      <c r="E2338" s="37">
        <v>6379.8400000000038</v>
      </c>
      <c r="F2338" s="37">
        <v>6379.8400000000038</v>
      </c>
      <c r="G2338" s="37">
        <v>6379.8400000000038</v>
      </c>
      <c r="H2338" s="37">
        <v>6379.8400000000038</v>
      </c>
      <c r="I2338" s="37">
        <v>6379.8400000000038</v>
      </c>
      <c r="J2338" s="37">
        <v>6379.8400000000038</v>
      </c>
      <c r="K2338" s="37">
        <v>6379.8400000000038</v>
      </c>
      <c r="L2338" s="37">
        <v>6379.8400000000038</v>
      </c>
      <c r="M2338" s="37">
        <v>6379.8400000000038</v>
      </c>
      <c r="N2338" s="37">
        <v>6379.8400000000038</v>
      </c>
      <c r="O2338" s="37">
        <v>6379.8400000000038</v>
      </c>
      <c r="P2338" s="37">
        <v>6379.8400000000038</v>
      </c>
      <c r="Q2338" s="37">
        <v>6379.8400000000038</v>
      </c>
      <c r="R2338" s="37">
        <v>6379.8400000000038</v>
      </c>
      <c r="S2338" s="37">
        <v>6379.8400000000038</v>
      </c>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v>1558772.8300000008</v>
      </c>
      <c r="D2376" s="8">
        <v>1697607.8800000006</v>
      </c>
      <c r="E2376" s="8">
        <v>1793456.6500000004</v>
      </c>
      <c r="F2376" s="8">
        <v>1801474.9100000006</v>
      </c>
      <c r="G2376" s="8">
        <v>1866203.6300000006</v>
      </c>
      <c r="H2376" s="8">
        <v>2105081.7000000007</v>
      </c>
      <c r="I2376" s="8">
        <v>2138923.4500000007</v>
      </c>
      <c r="J2376" s="8">
        <v>2138923.4500000007</v>
      </c>
      <c r="K2376" s="8">
        <v>2480777.0300000003</v>
      </c>
      <c r="L2376" s="8">
        <v>2480777.0300000003</v>
      </c>
      <c r="M2376" s="8">
        <v>2520018.31</v>
      </c>
      <c r="N2376" s="11">
        <v>2520018.31</v>
      </c>
      <c r="O2376" s="11">
        <v>2520018.31</v>
      </c>
      <c r="P2376" s="11">
        <v>2520018.31</v>
      </c>
      <c r="Q2376" s="11">
        <v>2678879.31</v>
      </c>
      <c r="R2376" s="11">
        <v>2678879.31</v>
      </c>
      <c r="S2376" s="11">
        <v>2678879.31</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5200</v>
      </c>
      <c r="S2474" s="37">
        <v>5200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18648</v>
      </c>
      <c r="Q2476" s="37">
        <v>18648</v>
      </c>
      <c r="R2476" s="37">
        <v>18648</v>
      </c>
      <c r="S2476" s="37">
        <v>18648</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28818.32</v>
      </c>
      <c r="N2479" s="37">
        <v>28818.32</v>
      </c>
      <c r="O2479" s="37">
        <v>28818.32</v>
      </c>
      <c r="P2479" s="37">
        <v>28818.32</v>
      </c>
      <c r="Q2479" s="37">
        <v>28818.32</v>
      </c>
      <c r="R2479" s="37">
        <v>28818.32</v>
      </c>
      <c r="S2479" s="37">
        <v>28818.32</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129657.37</v>
      </c>
      <c r="L2481" s="37">
        <v>129657.37</v>
      </c>
      <c r="M2481" s="37">
        <v>129657.37</v>
      </c>
      <c r="N2481" s="37">
        <v>129657.37</v>
      </c>
      <c r="O2481" s="37">
        <v>129657.37</v>
      </c>
      <c r="P2481" s="37">
        <v>129657.37</v>
      </c>
      <c r="Q2481" s="37">
        <v>129657.37</v>
      </c>
      <c r="R2481" s="37">
        <v>129657.37</v>
      </c>
      <c r="S2481" s="37">
        <v>129657.37</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30808.74</v>
      </c>
      <c r="D2491" s="37">
        <v>30808.74</v>
      </c>
      <c r="E2491" s="37">
        <v>30808.74</v>
      </c>
      <c r="F2491" s="37">
        <v>30808.74</v>
      </c>
      <c r="G2491" s="37">
        <v>30808.74</v>
      </c>
      <c r="H2491" s="37">
        <v>30808.74</v>
      </c>
      <c r="I2491" s="37">
        <v>30808.74</v>
      </c>
      <c r="J2491" s="37">
        <v>30808.74</v>
      </c>
      <c r="K2491" s="37">
        <v>30808.74</v>
      </c>
      <c r="L2491" s="37">
        <v>30808.74</v>
      </c>
      <c r="M2491" s="37">
        <v>30808.74</v>
      </c>
      <c r="N2491" s="37">
        <v>30808.74</v>
      </c>
      <c r="O2491" s="37">
        <v>30808.74</v>
      </c>
      <c r="P2491" s="37">
        <v>30808.74</v>
      </c>
      <c r="Q2491" s="37">
        <v>30808.74</v>
      </c>
      <c r="R2491" s="37">
        <v>30808.74</v>
      </c>
      <c r="S2491" s="37">
        <v>30808.74</v>
      </c>
    </row>
    <row r="2492" spans="2:19">
      <c r="B2492" s="6">
        <v>2003</v>
      </c>
      <c r="C2492" s="37">
        <v>29283.000000000004</v>
      </c>
      <c r="D2492" s="37">
        <v>29283.000000000004</v>
      </c>
      <c r="E2492" s="37">
        <v>29283.000000000004</v>
      </c>
      <c r="F2492" s="37">
        <v>29283.000000000004</v>
      </c>
      <c r="G2492" s="37">
        <v>29283.000000000004</v>
      </c>
      <c r="H2492" s="37">
        <v>29283.000000000004</v>
      </c>
      <c r="I2492" s="37">
        <v>29283.000000000004</v>
      </c>
      <c r="J2492" s="37">
        <v>29283.000000000004</v>
      </c>
      <c r="K2492" s="37">
        <v>29283.000000000004</v>
      </c>
      <c r="L2492" s="37">
        <v>29283.000000000004</v>
      </c>
      <c r="M2492" s="37">
        <v>29283.000000000004</v>
      </c>
      <c r="N2492" s="37">
        <v>29283.000000000004</v>
      </c>
      <c r="O2492" s="37">
        <v>29283.000000000004</v>
      </c>
      <c r="P2492" s="37">
        <v>29283.000000000004</v>
      </c>
      <c r="Q2492" s="37">
        <v>29283.000000000004</v>
      </c>
      <c r="R2492" s="37">
        <v>29283.000000000004</v>
      </c>
      <c r="S2492" s="37">
        <v>29283.000000000004</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65772</v>
      </c>
      <c r="D2494" s="37">
        <v>65772</v>
      </c>
      <c r="E2494" s="37">
        <v>65772</v>
      </c>
      <c r="F2494" s="37">
        <v>65772</v>
      </c>
      <c r="G2494" s="37">
        <v>65772</v>
      </c>
      <c r="H2494" s="37">
        <v>65772</v>
      </c>
      <c r="I2494" s="37">
        <v>65772</v>
      </c>
      <c r="J2494" s="37">
        <v>65772</v>
      </c>
      <c r="K2494" s="37">
        <v>65772</v>
      </c>
      <c r="L2494" s="37">
        <v>65772</v>
      </c>
      <c r="M2494" s="37">
        <v>65772</v>
      </c>
      <c r="N2494" s="37">
        <v>65772</v>
      </c>
      <c r="O2494" s="37">
        <v>65772</v>
      </c>
      <c r="P2494" s="37">
        <v>65772</v>
      </c>
      <c r="Q2494" s="37">
        <v>65772</v>
      </c>
      <c r="R2494" s="37">
        <v>65772</v>
      </c>
      <c r="S2494" s="37">
        <v>65772</v>
      </c>
    </row>
    <row r="2495" spans="2:19">
      <c r="B2495" s="6">
        <v>2000</v>
      </c>
      <c r="C2495" s="37">
        <v>19737.400000000001</v>
      </c>
      <c r="D2495" s="37">
        <v>19737.400000000001</v>
      </c>
      <c r="E2495" s="37">
        <v>19737.400000000001</v>
      </c>
      <c r="F2495" s="37">
        <v>19737.400000000001</v>
      </c>
      <c r="G2495" s="37">
        <v>19737.400000000001</v>
      </c>
      <c r="H2495" s="37">
        <v>19737.400000000001</v>
      </c>
      <c r="I2495" s="37">
        <v>19737.400000000001</v>
      </c>
      <c r="J2495" s="37">
        <v>19737.400000000001</v>
      </c>
      <c r="K2495" s="37">
        <v>19737.400000000001</v>
      </c>
      <c r="L2495" s="37">
        <v>19737.400000000001</v>
      </c>
      <c r="M2495" s="37">
        <v>19737.400000000001</v>
      </c>
      <c r="N2495" s="37">
        <v>19737.400000000001</v>
      </c>
      <c r="O2495" s="37">
        <v>19737.400000000001</v>
      </c>
      <c r="P2495" s="37">
        <v>19737.400000000001</v>
      </c>
      <c r="Q2495" s="37">
        <v>19737.400000000001</v>
      </c>
      <c r="R2495" s="37">
        <v>19737.400000000001</v>
      </c>
      <c r="S2495" s="37">
        <v>19737.400000000001</v>
      </c>
    </row>
    <row r="2496" spans="2:19">
      <c r="B2496" s="6">
        <v>1999</v>
      </c>
      <c r="C2496" s="37">
        <v>23892.67</v>
      </c>
      <c r="D2496" s="37">
        <v>23892.67</v>
      </c>
      <c r="E2496" s="37">
        <v>23892.67</v>
      </c>
      <c r="F2496" s="37">
        <v>23892.67</v>
      </c>
      <c r="G2496" s="37">
        <v>23892.67</v>
      </c>
      <c r="H2496" s="37">
        <v>23892.67</v>
      </c>
      <c r="I2496" s="37">
        <v>23892.67</v>
      </c>
      <c r="J2496" s="37">
        <v>23892.67</v>
      </c>
      <c r="K2496" s="37">
        <v>23892.67</v>
      </c>
      <c r="L2496" s="37">
        <v>23892.67</v>
      </c>
      <c r="M2496" s="37">
        <v>23892.67</v>
      </c>
      <c r="N2496" s="37">
        <v>23892.67</v>
      </c>
      <c r="O2496" s="37">
        <v>23892.67</v>
      </c>
      <c r="P2496" s="37">
        <v>23892.67</v>
      </c>
      <c r="Q2496" s="37">
        <v>23892.67</v>
      </c>
      <c r="R2496" s="37">
        <v>23892.67</v>
      </c>
      <c r="S2496" s="37">
        <v>23892.67</v>
      </c>
    </row>
    <row r="2497" spans="2:19">
      <c r="B2497" s="6">
        <v>1998</v>
      </c>
      <c r="C2497" s="37">
        <v>6886.08</v>
      </c>
      <c r="D2497" s="37">
        <v>6886.08</v>
      </c>
      <c r="E2497" s="37">
        <v>6886.08</v>
      </c>
      <c r="F2497" s="37">
        <v>6886.08</v>
      </c>
      <c r="G2497" s="37">
        <v>6886.08</v>
      </c>
      <c r="H2497" s="37">
        <v>6886.08</v>
      </c>
      <c r="I2497" s="37">
        <v>6886.08</v>
      </c>
      <c r="J2497" s="37">
        <v>6886.08</v>
      </c>
      <c r="K2497" s="37">
        <v>6886.08</v>
      </c>
      <c r="L2497" s="37">
        <v>6886.08</v>
      </c>
      <c r="M2497" s="37">
        <v>6886.08</v>
      </c>
      <c r="N2497" s="37">
        <v>6886.08</v>
      </c>
      <c r="O2497" s="37">
        <v>6886.08</v>
      </c>
      <c r="P2497" s="37">
        <v>6886.08</v>
      </c>
      <c r="Q2497" s="37">
        <v>6886.08</v>
      </c>
      <c r="R2497" s="37">
        <v>6886.08</v>
      </c>
      <c r="S2497" s="37">
        <v>6886.08</v>
      </c>
    </row>
    <row r="2498" spans="2:19">
      <c r="B2498" s="6">
        <v>1997</v>
      </c>
      <c r="C2498" s="37">
        <v>14931.26</v>
      </c>
      <c r="D2498" s="37">
        <v>14931.26</v>
      </c>
      <c r="E2498" s="37">
        <v>14931.26</v>
      </c>
      <c r="F2498" s="37">
        <v>14931.26</v>
      </c>
      <c r="G2498" s="37">
        <v>14931.26</v>
      </c>
      <c r="H2498" s="37">
        <v>14931.26</v>
      </c>
      <c r="I2498" s="37">
        <v>14931.26</v>
      </c>
      <c r="J2498" s="37">
        <v>14931.26</v>
      </c>
      <c r="K2498" s="37">
        <v>14931.26</v>
      </c>
      <c r="L2498" s="37">
        <v>14931.26</v>
      </c>
      <c r="M2498" s="37">
        <v>14931.26</v>
      </c>
      <c r="N2498" s="37">
        <v>14931.26</v>
      </c>
      <c r="O2498" s="37">
        <v>14931.26</v>
      </c>
      <c r="P2498" s="37">
        <v>14931.26</v>
      </c>
      <c r="Q2498" s="37">
        <v>14931.26</v>
      </c>
      <c r="R2498" s="37">
        <v>14931.26</v>
      </c>
      <c r="S2498" s="37">
        <v>14931.26</v>
      </c>
    </row>
    <row r="2499" spans="2:19">
      <c r="B2499" s="6">
        <v>1996</v>
      </c>
      <c r="C2499" s="37">
        <v>15281.490000000002</v>
      </c>
      <c r="D2499" s="37">
        <v>15281.490000000002</v>
      </c>
      <c r="E2499" s="37">
        <v>15281.490000000002</v>
      </c>
      <c r="F2499" s="37">
        <v>15281.490000000002</v>
      </c>
      <c r="G2499" s="37">
        <v>15281.490000000002</v>
      </c>
      <c r="H2499" s="37">
        <v>15281.490000000002</v>
      </c>
      <c r="I2499" s="37">
        <v>15281.490000000002</v>
      </c>
      <c r="J2499" s="37">
        <v>15281.490000000002</v>
      </c>
      <c r="K2499" s="37">
        <v>15281.490000000002</v>
      </c>
      <c r="L2499" s="37">
        <v>15281.490000000002</v>
      </c>
      <c r="M2499" s="37">
        <v>15281.490000000002</v>
      </c>
      <c r="N2499" s="37">
        <v>15281.490000000002</v>
      </c>
      <c r="O2499" s="37">
        <v>15281.490000000002</v>
      </c>
      <c r="P2499" s="37">
        <v>15281.490000000002</v>
      </c>
      <c r="Q2499" s="37">
        <v>15281.490000000002</v>
      </c>
      <c r="R2499" s="37">
        <v>15281.490000000002</v>
      </c>
      <c r="S2499" s="37">
        <v>15281.490000000002</v>
      </c>
    </row>
    <row r="2500" spans="2:19">
      <c r="B2500" s="6">
        <v>1995</v>
      </c>
      <c r="C2500" s="37">
        <v>31371.850000000002</v>
      </c>
      <c r="D2500" s="37">
        <v>31371.850000000002</v>
      </c>
      <c r="E2500" s="37">
        <v>31371.850000000002</v>
      </c>
      <c r="F2500" s="37">
        <v>31371.850000000002</v>
      </c>
      <c r="G2500" s="37">
        <v>31371.850000000002</v>
      </c>
      <c r="H2500" s="37">
        <v>31371.850000000002</v>
      </c>
      <c r="I2500" s="37">
        <v>31371.850000000002</v>
      </c>
      <c r="J2500" s="37">
        <v>31371.850000000002</v>
      </c>
      <c r="K2500" s="37">
        <v>31371.850000000002</v>
      </c>
      <c r="L2500" s="37">
        <v>31371.850000000002</v>
      </c>
      <c r="M2500" s="37">
        <v>31371.850000000002</v>
      </c>
      <c r="N2500" s="37">
        <v>31371.850000000002</v>
      </c>
      <c r="O2500" s="37">
        <v>31371.850000000002</v>
      </c>
      <c r="P2500" s="37">
        <v>31371.850000000002</v>
      </c>
      <c r="Q2500" s="37">
        <v>31371.850000000002</v>
      </c>
      <c r="R2500" s="37">
        <v>31371.850000000002</v>
      </c>
      <c r="S2500" s="37">
        <v>31371.850000000002</v>
      </c>
    </row>
    <row r="2501" spans="2:19">
      <c r="B2501" s="6">
        <v>1994</v>
      </c>
      <c r="C2501" s="37">
        <v>21991.180000000004</v>
      </c>
      <c r="D2501" s="37">
        <v>21991.180000000004</v>
      </c>
      <c r="E2501" s="37">
        <v>21991.180000000004</v>
      </c>
      <c r="F2501" s="37">
        <v>21991.180000000004</v>
      </c>
      <c r="G2501" s="37">
        <v>21991.180000000004</v>
      </c>
      <c r="H2501" s="37">
        <v>21991.180000000004</v>
      </c>
      <c r="I2501" s="37">
        <v>21991.180000000004</v>
      </c>
      <c r="J2501" s="37">
        <v>21991.180000000004</v>
      </c>
      <c r="K2501" s="37">
        <v>21991.180000000004</v>
      </c>
      <c r="L2501" s="37">
        <v>21991.180000000004</v>
      </c>
      <c r="M2501" s="37">
        <v>21991.180000000004</v>
      </c>
      <c r="N2501" s="37">
        <v>21991.180000000004</v>
      </c>
      <c r="O2501" s="37">
        <v>21991.180000000004</v>
      </c>
      <c r="P2501" s="37">
        <v>21991.180000000004</v>
      </c>
      <c r="Q2501" s="37">
        <v>21991.180000000004</v>
      </c>
      <c r="R2501" s="37">
        <v>21991.180000000004</v>
      </c>
      <c r="S2501" s="37">
        <v>21991.180000000004</v>
      </c>
    </row>
    <row r="2502" spans="2:19">
      <c r="B2502" s="6">
        <v>1993</v>
      </c>
      <c r="C2502" s="37">
        <v>54355.44</v>
      </c>
      <c r="D2502" s="37">
        <v>54355.44</v>
      </c>
      <c r="E2502" s="37">
        <v>54355.44</v>
      </c>
      <c r="F2502" s="37">
        <v>54355.44</v>
      </c>
      <c r="G2502" s="37">
        <v>54355.44</v>
      </c>
      <c r="H2502" s="37">
        <v>54355.44</v>
      </c>
      <c r="I2502" s="37">
        <v>54355.44</v>
      </c>
      <c r="J2502" s="37">
        <v>54355.44</v>
      </c>
      <c r="K2502" s="37">
        <v>54355.44</v>
      </c>
      <c r="L2502" s="37">
        <v>54355.44</v>
      </c>
      <c r="M2502" s="37">
        <v>54355.44</v>
      </c>
      <c r="N2502" s="37">
        <v>54355.44</v>
      </c>
      <c r="O2502" s="37">
        <v>54355.44</v>
      </c>
      <c r="P2502" s="37">
        <v>54355.44</v>
      </c>
      <c r="Q2502" s="37">
        <v>54355.44</v>
      </c>
      <c r="R2502" s="37">
        <v>54355.44</v>
      </c>
      <c r="S2502" s="37">
        <v>54355.44</v>
      </c>
    </row>
    <row r="2503" spans="2:19">
      <c r="B2503" s="6">
        <v>1992</v>
      </c>
      <c r="C2503" s="37">
        <v>25661.740000000005</v>
      </c>
      <c r="D2503" s="37">
        <v>25661.740000000005</v>
      </c>
      <c r="E2503" s="37">
        <v>25661.740000000005</v>
      </c>
      <c r="F2503" s="37">
        <v>25661.740000000005</v>
      </c>
      <c r="G2503" s="37">
        <v>25661.740000000005</v>
      </c>
      <c r="H2503" s="37">
        <v>25661.740000000005</v>
      </c>
      <c r="I2503" s="37">
        <v>25661.740000000005</v>
      </c>
      <c r="J2503" s="37">
        <v>25661.740000000005</v>
      </c>
      <c r="K2503" s="37">
        <v>25661.740000000005</v>
      </c>
      <c r="L2503" s="37">
        <v>25661.740000000005</v>
      </c>
      <c r="M2503" s="37">
        <v>25661.740000000005</v>
      </c>
      <c r="N2503" s="37">
        <v>25661.740000000005</v>
      </c>
      <c r="O2503" s="37">
        <v>25661.740000000005</v>
      </c>
      <c r="P2503" s="37">
        <v>25661.740000000005</v>
      </c>
      <c r="Q2503" s="37">
        <v>25661.740000000005</v>
      </c>
      <c r="R2503" s="37">
        <v>25661.740000000005</v>
      </c>
      <c r="S2503" s="37">
        <v>25661.740000000005</v>
      </c>
    </row>
    <row r="2504" spans="2:19">
      <c r="B2504" s="6">
        <v>1991</v>
      </c>
      <c r="C2504" s="37">
        <v>132066.57</v>
      </c>
      <c r="D2504" s="37">
        <v>132066.57</v>
      </c>
      <c r="E2504" s="37">
        <v>132066.57</v>
      </c>
      <c r="F2504" s="37">
        <v>132066.57</v>
      </c>
      <c r="G2504" s="37">
        <v>132066.57</v>
      </c>
      <c r="H2504" s="37">
        <v>132066.57</v>
      </c>
      <c r="I2504" s="37">
        <v>132066.57</v>
      </c>
      <c r="J2504" s="37">
        <v>132066.57</v>
      </c>
      <c r="K2504" s="37">
        <v>132066.57</v>
      </c>
      <c r="L2504" s="37">
        <v>132066.57</v>
      </c>
      <c r="M2504" s="37">
        <v>132066.57</v>
      </c>
      <c r="N2504" s="37">
        <v>132066.57</v>
      </c>
      <c r="O2504" s="37">
        <v>132066.57</v>
      </c>
      <c r="P2504" s="37">
        <v>132066.57</v>
      </c>
      <c r="Q2504" s="37">
        <v>132066.57</v>
      </c>
      <c r="R2504" s="37">
        <v>132066.57</v>
      </c>
      <c r="S2504" s="37">
        <v>132066.57</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56362.77</v>
      </c>
      <c r="D2506" s="37">
        <v>56362.77</v>
      </c>
      <c r="E2506" s="37">
        <v>56362.77</v>
      </c>
      <c r="F2506" s="37">
        <v>56362.77</v>
      </c>
      <c r="G2506" s="37">
        <v>56362.77</v>
      </c>
      <c r="H2506" s="37">
        <v>56362.77</v>
      </c>
      <c r="I2506" s="37">
        <v>56362.77</v>
      </c>
      <c r="J2506" s="37">
        <v>56362.77</v>
      </c>
      <c r="K2506" s="37">
        <v>56362.77</v>
      </c>
      <c r="L2506" s="37">
        <v>56362.77</v>
      </c>
      <c r="M2506" s="37">
        <v>56362.77</v>
      </c>
      <c r="N2506" s="37">
        <v>56362.77</v>
      </c>
      <c r="O2506" s="37">
        <v>56362.77</v>
      </c>
      <c r="P2506" s="37">
        <v>56362.77</v>
      </c>
      <c r="Q2506" s="37">
        <v>56362.77</v>
      </c>
      <c r="R2506" s="37">
        <v>56362.77</v>
      </c>
      <c r="S2506" s="37">
        <v>56362.77</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25855.53</v>
      </c>
      <c r="D2509" s="37">
        <v>25855.53</v>
      </c>
      <c r="E2509" s="37">
        <v>25855.53</v>
      </c>
      <c r="F2509" s="37">
        <v>25855.53</v>
      </c>
      <c r="G2509" s="37">
        <v>25855.53</v>
      </c>
      <c r="H2509" s="37">
        <v>25855.53</v>
      </c>
      <c r="I2509" s="37">
        <v>25855.53</v>
      </c>
      <c r="J2509" s="37">
        <v>25855.53</v>
      </c>
      <c r="K2509" s="37">
        <v>25855.53</v>
      </c>
      <c r="L2509" s="37">
        <v>25855.53</v>
      </c>
      <c r="M2509" s="37">
        <v>25855.53</v>
      </c>
      <c r="N2509" s="37">
        <v>25855.53</v>
      </c>
      <c r="O2509" s="37">
        <v>25855.53</v>
      </c>
      <c r="P2509" s="37">
        <v>25855.53</v>
      </c>
      <c r="Q2509" s="37">
        <v>25855.53</v>
      </c>
      <c r="R2509" s="37">
        <v>25855.53</v>
      </c>
      <c r="S2509" s="37">
        <v>25855.53</v>
      </c>
    </row>
    <row r="2510" spans="2:19">
      <c r="B2510" s="6">
        <v>1985</v>
      </c>
      <c r="C2510" s="37">
        <v>16778.03</v>
      </c>
      <c r="D2510" s="37">
        <v>16778.03</v>
      </c>
      <c r="E2510" s="37">
        <v>16778.03</v>
      </c>
      <c r="F2510" s="37">
        <v>16778.03</v>
      </c>
      <c r="G2510" s="37">
        <v>16778.03</v>
      </c>
      <c r="H2510" s="37">
        <v>16778.03</v>
      </c>
      <c r="I2510" s="37">
        <v>16778.03</v>
      </c>
      <c r="J2510" s="37">
        <v>16778.03</v>
      </c>
      <c r="K2510" s="37">
        <v>16778.03</v>
      </c>
      <c r="L2510" s="37">
        <v>16778.03</v>
      </c>
      <c r="M2510" s="37">
        <v>16778.03</v>
      </c>
      <c r="N2510" s="37">
        <v>16778.03</v>
      </c>
      <c r="O2510" s="37">
        <v>16778.03</v>
      </c>
      <c r="P2510" s="37">
        <v>16778.03</v>
      </c>
      <c r="Q2510" s="37">
        <v>16778.03</v>
      </c>
      <c r="R2510" s="37">
        <v>16778.03</v>
      </c>
      <c r="S2510" s="37">
        <v>16778.03</v>
      </c>
    </row>
    <row r="2511" spans="2:19">
      <c r="B2511" s="6">
        <v>1984</v>
      </c>
      <c r="C2511" s="37">
        <v>20816.560000000005</v>
      </c>
      <c r="D2511" s="37">
        <v>20816.560000000005</v>
      </c>
      <c r="E2511" s="37">
        <v>20816.560000000005</v>
      </c>
      <c r="F2511" s="37">
        <v>20816.560000000005</v>
      </c>
      <c r="G2511" s="37">
        <v>20816.560000000005</v>
      </c>
      <c r="H2511" s="37">
        <v>20816.560000000005</v>
      </c>
      <c r="I2511" s="37">
        <v>20816.560000000005</v>
      </c>
      <c r="J2511" s="37">
        <v>20816.560000000005</v>
      </c>
      <c r="K2511" s="37">
        <v>20816.560000000005</v>
      </c>
      <c r="L2511" s="37">
        <v>20816.560000000005</v>
      </c>
      <c r="M2511" s="37">
        <v>20816.560000000005</v>
      </c>
      <c r="N2511" s="37">
        <v>20816.560000000005</v>
      </c>
      <c r="O2511" s="37">
        <v>20816.560000000005</v>
      </c>
      <c r="P2511" s="37">
        <v>20816.560000000005</v>
      </c>
      <c r="Q2511" s="37">
        <v>20816.560000000005</v>
      </c>
      <c r="R2511" s="37">
        <v>20816.560000000005</v>
      </c>
      <c r="S2511" s="37">
        <v>20816.560000000005</v>
      </c>
    </row>
    <row r="2512" spans="2:19">
      <c r="B2512" s="6">
        <v>1983</v>
      </c>
      <c r="C2512" s="37">
        <v>13112.33</v>
      </c>
      <c r="D2512" s="37">
        <v>13112.33</v>
      </c>
      <c r="E2512" s="37">
        <v>13112.33</v>
      </c>
      <c r="F2512" s="37">
        <v>13112.33</v>
      </c>
      <c r="G2512" s="37">
        <v>13112.33</v>
      </c>
      <c r="H2512" s="37">
        <v>13112.33</v>
      </c>
      <c r="I2512" s="37">
        <v>13112.33</v>
      </c>
      <c r="J2512" s="37">
        <v>13112.33</v>
      </c>
      <c r="K2512" s="37">
        <v>13112.33</v>
      </c>
      <c r="L2512" s="37">
        <v>13112.33</v>
      </c>
      <c r="M2512" s="37">
        <v>13112.33</v>
      </c>
      <c r="N2512" s="37">
        <v>13112.33</v>
      </c>
      <c r="O2512" s="37">
        <v>13112.33</v>
      </c>
      <c r="P2512" s="37">
        <v>13112.33</v>
      </c>
      <c r="Q2512" s="37">
        <v>13112.33</v>
      </c>
      <c r="R2512" s="37">
        <v>13112.33</v>
      </c>
      <c r="S2512" s="37">
        <v>13112.33</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7284.1400000000012</v>
      </c>
      <c r="D2514" s="37">
        <v>7284.1400000000012</v>
      </c>
      <c r="E2514" s="37">
        <v>7284.1400000000012</v>
      </c>
      <c r="F2514" s="37">
        <v>7284.1400000000012</v>
      </c>
      <c r="G2514" s="37">
        <v>7284.1400000000012</v>
      </c>
      <c r="H2514" s="37">
        <v>7284.1400000000012</v>
      </c>
      <c r="I2514" s="37">
        <v>7284.1400000000012</v>
      </c>
      <c r="J2514" s="37">
        <v>7284.1400000000012</v>
      </c>
      <c r="K2514" s="37">
        <v>7284.1400000000012</v>
      </c>
      <c r="L2514" s="37">
        <v>7284.1400000000012</v>
      </c>
      <c r="M2514" s="37">
        <v>7284.1400000000012</v>
      </c>
      <c r="N2514" s="37">
        <v>7284.1400000000012</v>
      </c>
      <c r="O2514" s="37">
        <v>7284.1400000000012</v>
      </c>
      <c r="P2514" s="37">
        <v>7284.1400000000012</v>
      </c>
      <c r="Q2514" s="37">
        <v>7284.1400000000012</v>
      </c>
      <c r="R2514" s="37">
        <v>7284.1400000000012</v>
      </c>
      <c r="S2514" s="37">
        <v>7284.1400000000012</v>
      </c>
    </row>
    <row r="2515" spans="2:19">
      <c r="B2515" s="6">
        <v>1980</v>
      </c>
      <c r="C2515" s="37">
        <v>2722.48</v>
      </c>
      <c r="D2515" s="37">
        <v>2722.48</v>
      </c>
      <c r="E2515" s="37">
        <v>2722.48</v>
      </c>
      <c r="F2515" s="37">
        <v>2722.48</v>
      </c>
      <c r="G2515" s="37">
        <v>2722.48</v>
      </c>
      <c r="H2515" s="37">
        <v>2722.48</v>
      </c>
      <c r="I2515" s="37">
        <v>2722.48</v>
      </c>
      <c r="J2515" s="37">
        <v>2722.48</v>
      </c>
      <c r="K2515" s="37">
        <v>2722.48</v>
      </c>
      <c r="L2515" s="37">
        <v>2722.48</v>
      </c>
      <c r="M2515" s="37">
        <v>2722.48</v>
      </c>
      <c r="N2515" s="37">
        <v>2722.48</v>
      </c>
      <c r="O2515" s="37">
        <v>2722.48</v>
      </c>
      <c r="P2515" s="37">
        <v>2722.48</v>
      </c>
      <c r="Q2515" s="37">
        <v>2722.48</v>
      </c>
      <c r="R2515" s="37">
        <v>2722.48</v>
      </c>
      <c r="S2515" s="37">
        <v>2722.48</v>
      </c>
    </row>
    <row r="2516" spans="2:19">
      <c r="B2516" s="6">
        <v>1979</v>
      </c>
      <c r="C2516" s="37">
        <v>10038.67</v>
      </c>
      <c r="D2516" s="37">
        <v>10038.67</v>
      </c>
      <c r="E2516" s="37">
        <v>10038.67</v>
      </c>
      <c r="F2516" s="37">
        <v>10038.67</v>
      </c>
      <c r="G2516" s="37">
        <v>10038.67</v>
      </c>
      <c r="H2516" s="37">
        <v>10038.67</v>
      </c>
      <c r="I2516" s="37">
        <v>10038.67</v>
      </c>
      <c r="J2516" s="37">
        <v>10038.67</v>
      </c>
      <c r="K2516" s="37">
        <v>10038.67</v>
      </c>
      <c r="L2516" s="37">
        <v>10038.67</v>
      </c>
      <c r="M2516" s="37">
        <v>10038.67</v>
      </c>
      <c r="N2516" s="37">
        <v>10038.67</v>
      </c>
      <c r="O2516" s="37">
        <v>10038.67</v>
      </c>
      <c r="P2516" s="37">
        <v>10038.67</v>
      </c>
      <c r="Q2516" s="37">
        <v>10038.67</v>
      </c>
      <c r="R2516" s="37">
        <v>10038.67</v>
      </c>
      <c r="S2516" s="37">
        <v>10038.67</v>
      </c>
    </row>
    <row r="2517" spans="2:19">
      <c r="B2517" s="6">
        <v>1978</v>
      </c>
      <c r="C2517" s="37">
        <v>2547.46</v>
      </c>
      <c r="D2517" s="37">
        <v>2547.46</v>
      </c>
      <c r="E2517" s="37">
        <v>2547.46</v>
      </c>
      <c r="F2517" s="37">
        <v>2547.46</v>
      </c>
      <c r="G2517" s="37">
        <v>2547.46</v>
      </c>
      <c r="H2517" s="37">
        <v>2547.46</v>
      </c>
      <c r="I2517" s="37">
        <v>2547.46</v>
      </c>
      <c r="J2517" s="37">
        <v>2547.46</v>
      </c>
      <c r="K2517" s="37">
        <v>2547.46</v>
      </c>
      <c r="L2517" s="37">
        <v>2547.46</v>
      </c>
      <c r="M2517" s="37">
        <v>2547.46</v>
      </c>
      <c r="N2517" s="37">
        <v>2547.46</v>
      </c>
      <c r="O2517" s="37">
        <v>2547.46</v>
      </c>
      <c r="P2517" s="37">
        <v>2547.46</v>
      </c>
      <c r="Q2517" s="37">
        <v>2547.46</v>
      </c>
      <c r="R2517" s="37">
        <v>2547.46</v>
      </c>
      <c r="S2517" s="37">
        <v>2547.46</v>
      </c>
    </row>
    <row r="2518" spans="2:19">
      <c r="B2518" s="6">
        <v>1977</v>
      </c>
      <c r="C2518" s="37">
        <v>4570.71</v>
      </c>
      <c r="D2518" s="37">
        <v>4570.71</v>
      </c>
      <c r="E2518" s="37">
        <v>4570.71</v>
      </c>
      <c r="F2518" s="37">
        <v>4570.71</v>
      </c>
      <c r="G2518" s="37">
        <v>4570.71</v>
      </c>
      <c r="H2518" s="37">
        <v>4570.71</v>
      </c>
      <c r="I2518" s="37">
        <v>4570.71</v>
      </c>
      <c r="J2518" s="37">
        <v>4570.71</v>
      </c>
      <c r="K2518" s="37">
        <v>4570.71</v>
      </c>
      <c r="L2518" s="37">
        <v>4570.71</v>
      </c>
      <c r="M2518" s="37">
        <v>4570.71</v>
      </c>
      <c r="N2518" s="37">
        <v>4570.71</v>
      </c>
      <c r="O2518" s="37">
        <v>4570.71</v>
      </c>
      <c r="P2518" s="37">
        <v>4570.71</v>
      </c>
      <c r="Q2518" s="37">
        <v>4570.71</v>
      </c>
      <c r="R2518" s="37">
        <v>4570.71</v>
      </c>
      <c r="S2518" s="37">
        <v>4570.71</v>
      </c>
    </row>
    <row r="2519" spans="2:19">
      <c r="B2519" s="6">
        <v>1976</v>
      </c>
      <c r="C2519" s="37">
        <v>10646.290000000003</v>
      </c>
      <c r="D2519" s="37">
        <v>10646.290000000003</v>
      </c>
      <c r="E2519" s="37">
        <v>10646.290000000003</v>
      </c>
      <c r="F2519" s="37">
        <v>10646.290000000003</v>
      </c>
      <c r="G2519" s="37">
        <v>10646.290000000003</v>
      </c>
      <c r="H2519" s="37">
        <v>10646.290000000003</v>
      </c>
      <c r="I2519" s="37">
        <v>10646.290000000003</v>
      </c>
      <c r="J2519" s="37">
        <v>10646.290000000003</v>
      </c>
      <c r="K2519" s="37">
        <v>10646.290000000003</v>
      </c>
      <c r="L2519" s="37">
        <v>10646.290000000003</v>
      </c>
      <c r="M2519" s="37">
        <v>10646.290000000003</v>
      </c>
      <c r="N2519" s="37">
        <v>10646.290000000003</v>
      </c>
      <c r="O2519" s="37">
        <v>10646.290000000003</v>
      </c>
      <c r="P2519" s="37">
        <v>10646.290000000003</v>
      </c>
      <c r="Q2519" s="37">
        <v>10646.290000000003</v>
      </c>
      <c r="R2519" s="37">
        <v>10646.290000000003</v>
      </c>
      <c r="S2519" s="37">
        <v>10646.290000000003</v>
      </c>
    </row>
    <row r="2520" spans="2:19">
      <c r="B2520" s="6">
        <v>1975</v>
      </c>
      <c r="C2520" s="37">
        <v>3952.6200000000003</v>
      </c>
      <c r="D2520" s="37">
        <v>3952.6200000000003</v>
      </c>
      <c r="E2520" s="37">
        <v>3952.6200000000003</v>
      </c>
      <c r="F2520" s="37">
        <v>3952.6200000000003</v>
      </c>
      <c r="G2520" s="37">
        <v>3952.6200000000003</v>
      </c>
      <c r="H2520" s="37">
        <v>3952.6200000000003</v>
      </c>
      <c r="I2520" s="37">
        <v>3952.6200000000003</v>
      </c>
      <c r="J2520" s="37">
        <v>3952.6200000000003</v>
      </c>
      <c r="K2520" s="37">
        <v>3952.6200000000003</v>
      </c>
      <c r="L2520" s="37">
        <v>3952.6200000000003</v>
      </c>
      <c r="M2520" s="37">
        <v>3952.6200000000003</v>
      </c>
      <c r="N2520" s="37">
        <v>3952.6200000000003</v>
      </c>
      <c r="O2520" s="37">
        <v>3952.6200000000003</v>
      </c>
      <c r="P2520" s="37">
        <v>3952.6200000000003</v>
      </c>
      <c r="Q2520" s="37">
        <v>3952.6200000000003</v>
      </c>
      <c r="R2520" s="37">
        <v>3952.6200000000003</v>
      </c>
      <c r="S2520" s="37">
        <v>3952.6200000000003</v>
      </c>
    </row>
    <row r="2521" spans="2:19">
      <c r="B2521" s="6">
        <v>1974</v>
      </c>
      <c r="C2521" s="37">
        <v>12801.24</v>
      </c>
      <c r="D2521" s="37">
        <v>12801.24</v>
      </c>
      <c r="E2521" s="37">
        <v>12801.24</v>
      </c>
      <c r="F2521" s="37">
        <v>12801.24</v>
      </c>
      <c r="G2521" s="37">
        <v>12801.24</v>
      </c>
      <c r="H2521" s="37">
        <v>12801.24</v>
      </c>
      <c r="I2521" s="37">
        <v>12801.24</v>
      </c>
      <c r="J2521" s="37">
        <v>12801.24</v>
      </c>
      <c r="K2521" s="37">
        <v>12801.24</v>
      </c>
      <c r="L2521" s="37">
        <v>12801.24</v>
      </c>
      <c r="M2521" s="37">
        <v>12801.24</v>
      </c>
      <c r="N2521" s="37">
        <v>12801.24</v>
      </c>
      <c r="O2521" s="37">
        <v>12801.24</v>
      </c>
      <c r="P2521" s="37">
        <v>12801.24</v>
      </c>
      <c r="Q2521" s="37">
        <v>12801.24</v>
      </c>
      <c r="R2521" s="37">
        <v>12801.24</v>
      </c>
      <c r="S2521" s="37">
        <v>12801.24</v>
      </c>
    </row>
    <row r="2522" spans="2:19">
      <c r="B2522" s="6">
        <v>1973</v>
      </c>
      <c r="C2522" s="37">
        <v>14585.840000000002</v>
      </c>
      <c r="D2522" s="37">
        <v>14585.840000000002</v>
      </c>
      <c r="E2522" s="37">
        <v>14585.840000000002</v>
      </c>
      <c r="F2522" s="37">
        <v>14585.840000000002</v>
      </c>
      <c r="G2522" s="37">
        <v>14585.840000000002</v>
      </c>
      <c r="H2522" s="37">
        <v>14585.840000000002</v>
      </c>
      <c r="I2522" s="37">
        <v>14585.840000000002</v>
      </c>
      <c r="J2522" s="37">
        <v>14585.840000000002</v>
      </c>
      <c r="K2522" s="37">
        <v>14585.840000000002</v>
      </c>
      <c r="L2522" s="37">
        <v>14585.840000000002</v>
      </c>
      <c r="M2522" s="37">
        <v>14585.840000000002</v>
      </c>
      <c r="N2522" s="37">
        <v>14585.840000000002</v>
      </c>
      <c r="O2522" s="37">
        <v>14585.840000000002</v>
      </c>
      <c r="P2522" s="37">
        <v>14585.840000000002</v>
      </c>
      <c r="Q2522" s="37">
        <v>14585.840000000002</v>
      </c>
      <c r="R2522" s="37">
        <v>14585.840000000002</v>
      </c>
      <c r="S2522" s="37">
        <v>14585.840000000002</v>
      </c>
    </row>
    <row r="2523" spans="2:19">
      <c r="B2523" s="6">
        <v>1972</v>
      </c>
      <c r="C2523" s="37">
        <v>29905.680000000004</v>
      </c>
      <c r="D2523" s="37">
        <v>29905.680000000004</v>
      </c>
      <c r="E2523" s="37">
        <v>29905.680000000004</v>
      </c>
      <c r="F2523" s="37">
        <v>29905.680000000004</v>
      </c>
      <c r="G2523" s="37">
        <v>29905.680000000004</v>
      </c>
      <c r="H2523" s="37">
        <v>29905.680000000004</v>
      </c>
      <c r="I2523" s="37">
        <v>29905.680000000004</v>
      </c>
      <c r="J2523" s="37">
        <v>29905.680000000004</v>
      </c>
      <c r="K2523" s="37">
        <v>29905.680000000004</v>
      </c>
      <c r="L2523" s="37">
        <v>29905.680000000004</v>
      </c>
      <c r="M2523" s="37">
        <v>29905.680000000004</v>
      </c>
      <c r="N2523" s="37">
        <v>29905.680000000004</v>
      </c>
      <c r="O2523" s="37">
        <v>29905.680000000004</v>
      </c>
      <c r="P2523" s="37">
        <v>29905.680000000004</v>
      </c>
      <c r="Q2523" s="37">
        <v>29905.680000000004</v>
      </c>
      <c r="R2523" s="37">
        <v>29905.680000000004</v>
      </c>
      <c r="S2523" s="37">
        <v>29905.680000000004</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11356.06</v>
      </c>
      <c r="D2525" s="37">
        <v>11356.06</v>
      </c>
      <c r="E2525" s="37">
        <v>11356.06</v>
      </c>
      <c r="F2525" s="37">
        <v>11356.06</v>
      </c>
      <c r="G2525" s="37">
        <v>11356.06</v>
      </c>
      <c r="H2525" s="37">
        <v>11356.06</v>
      </c>
      <c r="I2525" s="37">
        <v>11356.06</v>
      </c>
      <c r="J2525" s="37">
        <v>11356.06</v>
      </c>
      <c r="K2525" s="37">
        <v>11356.06</v>
      </c>
      <c r="L2525" s="37">
        <v>11356.06</v>
      </c>
      <c r="M2525" s="37">
        <v>11356.06</v>
      </c>
      <c r="N2525" s="37">
        <v>11356.06</v>
      </c>
      <c r="O2525" s="37">
        <v>11356.06</v>
      </c>
      <c r="P2525" s="37">
        <v>11356.06</v>
      </c>
      <c r="Q2525" s="37">
        <v>11356.06</v>
      </c>
      <c r="R2525" s="37">
        <v>11356.06</v>
      </c>
      <c r="S2525" s="37">
        <v>11356.06</v>
      </c>
    </row>
    <row r="2526" spans="2:19">
      <c r="B2526" s="6">
        <v>1969</v>
      </c>
      <c r="C2526" s="37">
        <v>4443.21</v>
      </c>
      <c r="D2526" s="37">
        <v>4443.21</v>
      </c>
      <c r="E2526" s="37">
        <v>4443.21</v>
      </c>
      <c r="F2526" s="37">
        <v>4443.21</v>
      </c>
      <c r="G2526" s="37">
        <v>4443.21</v>
      </c>
      <c r="H2526" s="37">
        <v>4443.21</v>
      </c>
      <c r="I2526" s="37">
        <v>4443.21</v>
      </c>
      <c r="J2526" s="37">
        <v>4443.21</v>
      </c>
      <c r="K2526" s="37">
        <v>4443.21</v>
      </c>
      <c r="L2526" s="37">
        <v>4443.21</v>
      </c>
      <c r="M2526" s="37">
        <v>4443.21</v>
      </c>
      <c r="N2526" s="37">
        <v>4443.21</v>
      </c>
      <c r="O2526" s="37">
        <v>4443.21</v>
      </c>
      <c r="P2526" s="37">
        <v>4443.21</v>
      </c>
      <c r="Q2526" s="37">
        <v>4443.21</v>
      </c>
      <c r="R2526" s="37">
        <v>4443.21</v>
      </c>
      <c r="S2526" s="37">
        <v>4443.21</v>
      </c>
    </row>
    <row r="2527" spans="2:19">
      <c r="B2527" s="6">
        <v>1968</v>
      </c>
      <c r="C2527" s="37">
        <v>6195.1500000000005</v>
      </c>
      <c r="D2527" s="37">
        <v>6195.1500000000005</v>
      </c>
      <c r="E2527" s="37">
        <v>6195.1500000000005</v>
      </c>
      <c r="F2527" s="37">
        <v>6195.1500000000005</v>
      </c>
      <c r="G2527" s="37">
        <v>6195.1500000000005</v>
      </c>
      <c r="H2527" s="37">
        <v>6195.1500000000005</v>
      </c>
      <c r="I2527" s="37">
        <v>6195.1500000000005</v>
      </c>
      <c r="J2527" s="37">
        <v>6195.1500000000005</v>
      </c>
      <c r="K2527" s="37">
        <v>6195.1500000000005</v>
      </c>
      <c r="L2527" s="37">
        <v>6195.1500000000005</v>
      </c>
      <c r="M2527" s="37">
        <v>6195.1500000000005</v>
      </c>
      <c r="N2527" s="37">
        <v>6195.1500000000005</v>
      </c>
      <c r="O2527" s="37">
        <v>6195.1500000000005</v>
      </c>
      <c r="P2527" s="37">
        <v>6195.1500000000005</v>
      </c>
      <c r="Q2527" s="37">
        <v>6195.1500000000005</v>
      </c>
      <c r="R2527" s="37">
        <v>6195.1500000000005</v>
      </c>
      <c r="S2527" s="37">
        <v>6195.1500000000005</v>
      </c>
    </row>
    <row r="2528" spans="2:19">
      <c r="B2528" s="6">
        <v>1967</v>
      </c>
      <c r="C2528" s="37">
        <v>11376.040000000003</v>
      </c>
      <c r="D2528" s="37">
        <v>11376.040000000003</v>
      </c>
      <c r="E2528" s="37">
        <v>11376.040000000003</v>
      </c>
      <c r="F2528" s="37">
        <v>11376.040000000003</v>
      </c>
      <c r="G2528" s="37">
        <v>11376.040000000003</v>
      </c>
      <c r="H2528" s="37">
        <v>11376.040000000003</v>
      </c>
      <c r="I2528" s="37">
        <v>11376.040000000003</v>
      </c>
      <c r="J2528" s="37">
        <v>11376.040000000003</v>
      </c>
      <c r="K2528" s="37">
        <v>11376.040000000003</v>
      </c>
      <c r="L2528" s="37">
        <v>11376.040000000003</v>
      </c>
      <c r="M2528" s="37">
        <v>11376.040000000003</v>
      </c>
      <c r="N2528" s="37">
        <v>11376.040000000003</v>
      </c>
      <c r="O2528" s="37">
        <v>11376.040000000003</v>
      </c>
      <c r="P2528" s="37">
        <v>11376.040000000003</v>
      </c>
      <c r="Q2528" s="37">
        <v>11376.040000000003</v>
      </c>
      <c r="R2528" s="37">
        <v>11376.040000000003</v>
      </c>
      <c r="S2528" s="37">
        <v>11376.040000000003</v>
      </c>
    </row>
    <row r="2529" spans="2:19">
      <c r="B2529" s="6">
        <v>1966</v>
      </c>
      <c r="C2529" s="37">
        <v>24190.51</v>
      </c>
      <c r="D2529" s="37">
        <v>24190.51</v>
      </c>
      <c r="E2529" s="37">
        <v>24190.51</v>
      </c>
      <c r="F2529" s="37">
        <v>24190.51</v>
      </c>
      <c r="G2529" s="37">
        <v>24190.51</v>
      </c>
      <c r="H2529" s="37">
        <v>24190.51</v>
      </c>
      <c r="I2529" s="37">
        <v>24190.51</v>
      </c>
      <c r="J2529" s="37">
        <v>24190.51</v>
      </c>
      <c r="K2529" s="37">
        <v>24190.51</v>
      </c>
      <c r="L2529" s="37">
        <v>24190.51</v>
      </c>
      <c r="M2529" s="37">
        <v>24190.51</v>
      </c>
      <c r="N2529" s="37">
        <v>24190.51</v>
      </c>
      <c r="O2529" s="37">
        <v>24190.51</v>
      </c>
      <c r="P2529" s="37">
        <v>24190.51</v>
      </c>
      <c r="Q2529" s="37">
        <v>24190.51</v>
      </c>
      <c r="R2529" s="37">
        <v>24190.51</v>
      </c>
      <c r="S2529" s="37">
        <v>24190.51</v>
      </c>
    </row>
    <row r="2530" spans="2:19">
      <c r="B2530" s="6">
        <v>1965</v>
      </c>
      <c r="C2530" s="37">
        <v>13839.56</v>
      </c>
      <c r="D2530" s="37">
        <v>13839.56</v>
      </c>
      <c r="E2530" s="37">
        <v>13839.56</v>
      </c>
      <c r="F2530" s="37">
        <v>13839.56</v>
      </c>
      <c r="G2530" s="37">
        <v>13839.56</v>
      </c>
      <c r="H2530" s="37">
        <v>13839.56</v>
      </c>
      <c r="I2530" s="37">
        <v>13839.56</v>
      </c>
      <c r="J2530" s="37">
        <v>13839.56</v>
      </c>
      <c r="K2530" s="37">
        <v>13839.56</v>
      </c>
      <c r="L2530" s="37">
        <v>13839.56</v>
      </c>
      <c r="M2530" s="37">
        <v>13839.56</v>
      </c>
      <c r="N2530" s="37">
        <v>13839.56</v>
      </c>
      <c r="O2530" s="37">
        <v>13839.56</v>
      </c>
      <c r="P2530" s="37">
        <v>13839.56</v>
      </c>
      <c r="Q2530" s="37">
        <v>13839.56</v>
      </c>
      <c r="R2530" s="37">
        <v>13839.56</v>
      </c>
      <c r="S2530" s="37">
        <v>13839.56</v>
      </c>
    </row>
    <row r="2531" spans="2:19">
      <c r="B2531" s="6">
        <v>1964</v>
      </c>
      <c r="C2531" s="37">
        <v>38705.540000000008</v>
      </c>
      <c r="D2531" s="37">
        <v>38705.540000000008</v>
      </c>
      <c r="E2531" s="37">
        <v>38705.540000000008</v>
      </c>
      <c r="F2531" s="37">
        <v>38705.540000000008</v>
      </c>
      <c r="G2531" s="37">
        <v>38705.540000000008</v>
      </c>
      <c r="H2531" s="37">
        <v>38705.540000000008</v>
      </c>
      <c r="I2531" s="37">
        <v>38705.540000000008</v>
      </c>
      <c r="J2531" s="37">
        <v>38705.540000000008</v>
      </c>
      <c r="K2531" s="37">
        <v>38705.540000000008</v>
      </c>
      <c r="L2531" s="37">
        <v>38705.540000000008</v>
      </c>
      <c r="M2531" s="37">
        <v>38705.540000000008</v>
      </c>
      <c r="N2531" s="37">
        <v>38705.540000000008</v>
      </c>
      <c r="O2531" s="37">
        <v>38705.540000000008</v>
      </c>
      <c r="P2531" s="37">
        <v>38705.540000000008</v>
      </c>
      <c r="Q2531" s="37">
        <v>38705.540000000008</v>
      </c>
      <c r="R2531" s="37">
        <v>38705.540000000008</v>
      </c>
      <c r="S2531" s="37">
        <v>38705.540000000008</v>
      </c>
    </row>
    <row r="2532" spans="2:19">
      <c r="B2532" s="6">
        <v>1963</v>
      </c>
      <c r="C2532" s="37">
        <v>2162.4600000000005</v>
      </c>
      <c r="D2532" s="37">
        <v>2162.4600000000005</v>
      </c>
      <c r="E2532" s="37">
        <v>2162.4600000000005</v>
      </c>
      <c r="F2532" s="37">
        <v>2162.4600000000005</v>
      </c>
      <c r="G2532" s="37">
        <v>2162.4600000000005</v>
      </c>
      <c r="H2532" s="37">
        <v>2162.4600000000005</v>
      </c>
      <c r="I2532" s="37">
        <v>2162.4600000000005</v>
      </c>
      <c r="J2532" s="37">
        <v>2162.4600000000005</v>
      </c>
      <c r="K2532" s="37">
        <v>2162.4600000000005</v>
      </c>
      <c r="L2532" s="37">
        <v>2162.4600000000005</v>
      </c>
      <c r="M2532" s="37">
        <v>2162.4600000000005</v>
      </c>
      <c r="N2532" s="37">
        <v>2162.4600000000005</v>
      </c>
      <c r="O2532" s="37">
        <v>2162.4600000000005</v>
      </c>
      <c r="P2532" s="37">
        <v>2162.4600000000005</v>
      </c>
      <c r="Q2532" s="37">
        <v>2162.4600000000005</v>
      </c>
      <c r="R2532" s="37">
        <v>2162.4600000000005</v>
      </c>
      <c r="S2532" s="37">
        <v>2162.4600000000005</v>
      </c>
    </row>
    <row r="2533" spans="2:19">
      <c r="B2533" s="6">
        <v>1962</v>
      </c>
      <c r="C2533" s="37">
        <v>26314.430000000004</v>
      </c>
      <c r="D2533" s="37">
        <v>26314.430000000004</v>
      </c>
      <c r="E2533" s="37">
        <v>26314.430000000004</v>
      </c>
      <c r="F2533" s="37">
        <v>26314.430000000004</v>
      </c>
      <c r="G2533" s="37">
        <v>26314.430000000004</v>
      </c>
      <c r="H2533" s="37">
        <v>26314.430000000004</v>
      </c>
      <c r="I2533" s="37">
        <v>26314.430000000004</v>
      </c>
      <c r="J2533" s="37">
        <v>26314.430000000004</v>
      </c>
      <c r="K2533" s="37">
        <v>26314.430000000004</v>
      </c>
      <c r="L2533" s="37">
        <v>26314.430000000004</v>
      </c>
      <c r="M2533" s="37">
        <v>26314.430000000004</v>
      </c>
      <c r="N2533" s="37">
        <v>26314.430000000004</v>
      </c>
      <c r="O2533" s="37">
        <v>26314.430000000004</v>
      </c>
      <c r="P2533" s="37">
        <v>26314.430000000004</v>
      </c>
      <c r="Q2533" s="37">
        <v>26314.430000000004</v>
      </c>
      <c r="R2533" s="37">
        <v>26314.430000000004</v>
      </c>
      <c r="S2533" s="37">
        <v>26314.430000000004</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11102.93</v>
      </c>
      <c r="D2535" s="37">
        <v>11102.93</v>
      </c>
      <c r="E2535" s="37">
        <v>11102.93</v>
      </c>
      <c r="F2535" s="37">
        <v>11102.93</v>
      </c>
      <c r="G2535" s="37">
        <v>11102.93</v>
      </c>
      <c r="H2535" s="37">
        <v>11102.93</v>
      </c>
      <c r="I2535" s="37">
        <v>11102.93</v>
      </c>
      <c r="J2535" s="37">
        <v>11102.93</v>
      </c>
      <c r="K2535" s="37">
        <v>11102.93</v>
      </c>
      <c r="L2535" s="37">
        <v>11102.93</v>
      </c>
      <c r="M2535" s="37">
        <v>11102.93</v>
      </c>
      <c r="N2535" s="37">
        <v>11102.93</v>
      </c>
      <c r="O2535" s="37">
        <v>11102.93</v>
      </c>
      <c r="P2535" s="37">
        <v>11102.93</v>
      </c>
      <c r="Q2535" s="37">
        <v>11102.93</v>
      </c>
      <c r="R2535" s="37">
        <v>11102.93</v>
      </c>
      <c r="S2535" s="37">
        <v>11102.93</v>
      </c>
    </row>
    <row r="2536" spans="2:19">
      <c r="B2536" s="6">
        <v>1959</v>
      </c>
      <c r="C2536" s="37">
        <v>100452.59000000001</v>
      </c>
      <c r="D2536" s="37">
        <v>100452.59000000001</v>
      </c>
      <c r="E2536" s="37">
        <v>100452.59000000001</v>
      </c>
      <c r="F2536" s="37">
        <v>100452.59000000001</v>
      </c>
      <c r="G2536" s="37">
        <v>100452.59000000001</v>
      </c>
      <c r="H2536" s="37">
        <v>100452.59000000001</v>
      </c>
      <c r="I2536" s="37">
        <v>100452.59000000001</v>
      </c>
      <c r="J2536" s="37">
        <v>100452.59000000001</v>
      </c>
      <c r="K2536" s="37">
        <v>100452.59000000001</v>
      </c>
      <c r="L2536" s="37">
        <v>100452.59000000001</v>
      </c>
      <c r="M2536" s="37">
        <v>100452.59000000001</v>
      </c>
      <c r="N2536" s="37">
        <v>100452.59000000001</v>
      </c>
      <c r="O2536" s="37">
        <v>100452.59000000001</v>
      </c>
      <c r="P2536" s="37">
        <v>100452.59000000001</v>
      </c>
      <c r="Q2536" s="37">
        <v>100452.59000000001</v>
      </c>
      <c r="R2536" s="37">
        <v>100452.59000000001</v>
      </c>
      <c r="S2536" s="37">
        <v>100452.59000000001</v>
      </c>
    </row>
    <row r="2537" spans="2:19">
      <c r="B2537" s="6">
        <v>1958</v>
      </c>
      <c r="C2537" s="37">
        <v>15061.310000000001</v>
      </c>
      <c r="D2537" s="37">
        <v>15061.310000000001</v>
      </c>
      <c r="E2537" s="37">
        <v>15061.310000000001</v>
      </c>
      <c r="F2537" s="37">
        <v>15061.310000000001</v>
      </c>
      <c r="G2537" s="37">
        <v>15061.310000000001</v>
      </c>
      <c r="H2537" s="37">
        <v>15061.310000000001</v>
      </c>
      <c r="I2537" s="37">
        <v>15061.310000000001</v>
      </c>
      <c r="J2537" s="37">
        <v>15061.310000000001</v>
      </c>
      <c r="K2537" s="37">
        <v>15061.310000000001</v>
      </c>
      <c r="L2537" s="37">
        <v>15061.310000000001</v>
      </c>
      <c r="M2537" s="37">
        <v>15061.310000000001</v>
      </c>
      <c r="N2537" s="37">
        <v>15061.310000000001</v>
      </c>
      <c r="O2537" s="37">
        <v>15061.310000000001</v>
      </c>
      <c r="P2537" s="37">
        <v>15061.310000000001</v>
      </c>
      <c r="Q2537" s="37">
        <v>15061.310000000001</v>
      </c>
      <c r="R2537" s="37">
        <v>15061.310000000001</v>
      </c>
      <c r="S2537" s="37">
        <v>15061.310000000001</v>
      </c>
    </row>
    <row r="2538" spans="2:19">
      <c r="B2538" s="6">
        <v>1957</v>
      </c>
      <c r="C2538" s="37">
        <v>1702.61</v>
      </c>
      <c r="D2538" s="37">
        <v>1702.61</v>
      </c>
      <c r="E2538" s="37">
        <v>1702.61</v>
      </c>
      <c r="F2538" s="37">
        <v>1702.61</v>
      </c>
      <c r="G2538" s="37">
        <v>1702.61</v>
      </c>
      <c r="H2538" s="37">
        <v>1702.61</v>
      </c>
      <c r="I2538" s="37">
        <v>1702.61</v>
      </c>
      <c r="J2538" s="37">
        <v>1702.61</v>
      </c>
      <c r="K2538" s="37">
        <v>1702.61</v>
      </c>
      <c r="L2538" s="37">
        <v>1702.61</v>
      </c>
      <c r="M2538" s="37">
        <v>1702.61</v>
      </c>
      <c r="N2538" s="37">
        <v>1702.61</v>
      </c>
      <c r="O2538" s="37">
        <v>1702.61</v>
      </c>
      <c r="P2538" s="37">
        <v>1702.61</v>
      </c>
      <c r="Q2538" s="37">
        <v>1702.61</v>
      </c>
      <c r="R2538" s="37">
        <v>1702.61</v>
      </c>
      <c r="S2538" s="37">
        <v>1702.61</v>
      </c>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v>970922.17000000027</v>
      </c>
      <c r="D2566" s="8">
        <v>970922.17000000027</v>
      </c>
      <c r="E2566" s="8">
        <v>970922.17000000027</v>
      </c>
      <c r="F2566" s="8">
        <v>970922.17000000027</v>
      </c>
      <c r="G2566" s="8">
        <v>970922.17000000027</v>
      </c>
      <c r="H2566" s="8">
        <v>970922.17000000027</v>
      </c>
      <c r="I2566" s="8">
        <v>970922.17000000027</v>
      </c>
      <c r="J2566" s="8">
        <v>970922.17000000027</v>
      </c>
      <c r="K2566" s="8">
        <v>1100579.5400000005</v>
      </c>
      <c r="L2566" s="8">
        <v>1100579.5400000005</v>
      </c>
      <c r="M2566" s="8">
        <v>1129397.8600000006</v>
      </c>
      <c r="N2566" s="11">
        <v>1129397.8600000006</v>
      </c>
      <c r="O2566" s="11">
        <v>1129397.8600000006</v>
      </c>
      <c r="P2566" s="11">
        <v>1148045.8600000006</v>
      </c>
      <c r="Q2566" s="11">
        <v>1148045.8600000006</v>
      </c>
      <c r="R2566" s="11">
        <v>1148644.8600000006</v>
      </c>
      <c r="S2566" s="11">
        <v>1148644.8600000006</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7160</v>
      </c>
      <c r="S2569" s="37">
        <v>7160</v>
      </c>
    </row>
    <row r="2570" spans="1:19">
      <c r="B2570" s="6">
        <v>2020</v>
      </c>
      <c r="C2570" s="36"/>
      <c r="D2570" s="36"/>
      <c r="E2570" s="36"/>
      <c r="F2570" s="36"/>
      <c r="G2570" s="36"/>
      <c r="H2570" s="36"/>
      <c r="I2570" s="36"/>
      <c r="J2570" s="36"/>
      <c r="K2570" s="36"/>
      <c r="L2570" s="36"/>
      <c r="M2570" s="36"/>
      <c r="N2570" s="36"/>
      <c r="O2570" s="36"/>
      <c r="P2570" s="36"/>
      <c r="Q2570" s="37">
        <v>55024</v>
      </c>
      <c r="R2570" s="37">
        <v>55024</v>
      </c>
      <c r="S2570" s="37">
        <v>55024</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6451.94</v>
      </c>
      <c r="D2585" s="37">
        <v>6451.94</v>
      </c>
      <c r="E2585" s="37">
        <v>6451.94</v>
      </c>
      <c r="F2585" s="37">
        <v>6451.94</v>
      </c>
      <c r="G2585" s="37">
        <v>6451.94</v>
      </c>
      <c r="H2585" s="37">
        <v>6451.94</v>
      </c>
      <c r="I2585" s="37">
        <v>6451.94</v>
      </c>
      <c r="J2585" s="37">
        <v>6451.94</v>
      </c>
      <c r="K2585" s="37">
        <v>6451.94</v>
      </c>
      <c r="L2585" s="37">
        <v>6451.94</v>
      </c>
      <c r="M2585" s="37">
        <v>6451.94</v>
      </c>
      <c r="N2585" s="37">
        <v>6451.94</v>
      </c>
      <c r="O2585" s="37">
        <v>6451.94</v>
      </c>
      <c r="P2585" s="37">
        <v>6451.94</v>
      </c>
      <c r="Q2585" s="37">
        <v>6451.94</v>
      </c>
      <c r="R2585" s="37">
        <v>6451.94</v>
      </c>
      <c r="S2585" s="37">
        <v>6451.94</v>
      </c>
    </row>
    <row r="2586" spans="2:19">
      <c r="B2586" s="6">
        <v>2004</v>
      </c>
      <c r="C2586" s="37">
        <v>92240.960000000006</v>
      </c>
      <c r="D2586" s="37">
        <v>92240.960000000006</v>
      </c>
      <c r="E2586" s="37">
        <v>92240.960000000006</v>
      </c>
      <c r="F2586" s="37">
        <v>92240.960000000006</v>
      </c>
      <c r="G2586" s="37">
        <v>92240.960000000006</v>
      </c>
      <c r="H2586" s="37">
        <v>92240.960000000006</v>
      </c>
      <c r="I2586" s="37">
        <v>92240.960000000006</v>
      </c>
      <c r="J2586" s="37">
        <v>92240.960000000006</v>
      </c>
      <c r="K2586" s="37">
        <v>92240.960000000006</v>
      </c>
      <c r="L2586" s="37">
        <v>92240.960000000006</v>
      </c>
      <c r="M2586" s="37">
        <v>92240.960000000006</v>
      </c>
      <c r="N2586" s="37">
        <v>92240.960000000006</v>
      </c>
      <c r="O2586" s="37">
        <v>92240.960000000006</v>
      </c>
      <c r="P2586" s="37">
        <v>92240.960000000006</v>
      </c>
      <c r="Q2586" s="37">
        <v>92240.960000000006</v>
      </c>
      <c r="R2586" s="37">
        <v>92240.960000000006</v>
      </c>
      <c r="S2586" s="37">
        <v>92240.960000000006</v>
      </c>
    </row>
    <row r="2587" spans="2:19">
      <c r="B2587" s="6">
        <v>2003</v>
      </c>
      <c r="C2587" s="37">
        <v>76369.100000000006</v>
      </c>
      <c r="D2587" s="37">
        <v>76369.100000000006</v>
      </c>
      <c r="E2587" s="37">
        <v>76369.100000000006</v>
      </c>
      <c r="F2587" s="37">
        <v>76369.100000000006</v>
      </c>
      <c r="G2587" s="37">
        <v>76369.100000000006</v>
      </c>
      <c r="H2587" s="37">
        <v>76369.100000000006</v>
      </c>
      <c r="I2587" s="37">
        <v>76369.100000000006</v>
      </c>
      <c r="J2587" s="37">
        <v>76369.100000000006</v>
      </c>
      <c r="K2587" s="37">
        <v>76369.100000000006</v>
      </c>
      <c r="L2587" s="37">
        <v>76369.100000000006</v>
      </c>
      <c r="M2587" s="37">
        <v>76369.100000000006</v>
      </c>
      <c r="N2587" s="37">
        <v>76369.100000000006</v>
      </c>
      <c r="O2587" s="37">
        <v>76369.100000000006</v>
      </c>
      <c r="P2587" s="37">
        <v>76369.100000000006</v>
      </c>
      <c r="Q2587" s="37">
        <v>76369.100000000006</v>
      </c>
      <c r="R2587" s="37">
        <v>76369.100000000006</v>
      </c>
      <c r="S2587" s="37">
        <v>76369.100000000006</v>
      </c>
    </row>
    <row r="2588" spans="2:19">
      <c r="B2588" s="6">
        <v>2002</v>
      </c>
      <c r="C2588" s="37">
        <v>15788.65</v>
      </c>
      <c r="D2588" s="37">
        <v>15788.65</v>
      </c>
      <c r="E2588" s="37">
        <v>15788.65</v>
      </c>
      <c r="F2588" s="37">
        <v>15788.65</v>
      </c>
      <c r="G2588" s="37">
        <v>15788.65</v>
      </c>
      <c r="H2588" s="37">
        <v>15788.65</v>
      </c>
      <c r="I2588" s="37">
        <v>15788.65</v>
      </c>
      <c r="J2588" s="37">
        <v>15788.65</v>
      </c>
      <c r="K2588" s="37">
        <v>15788.65</v>
      </c>
      <c r="L2588" s="37">
        <v>15788.65</v>
      </c>
      <c r="M2588" s="37">
        <v>15788.65</v>
      </c>
      <c r="N2588" s="37">
        <v>15788.65</v>
      </c>
      <c r="O2588" s="37">
        <v>15788.65</v>
      </c>
      <c r="P2588" s="37">
        <v>15788.65</v>
      </c>
      <c r="Q2588" s="37">
        <v>15788.65</v>
      </c>
      <c r="R2588" s="37">
        <v>15788.65</v>
      </c>
      <c r="S2588" s="37">
        <v>15788.65</v>
      </c>
    </row>
    <row r="2589" spans="2:19">
      <c r="B2589" s="6">
        <v>2001</v>
      </c>
      <c r="C2589" s="37">
        <v>65135.25</v>
      </c>
      <c r="D2589" s="37">
        <v>65135.25</v>
      </c>
      <c r="E2589" s="37">
        <v>65135.25</v>
      </c>
      <c r="F2589" s="37">
        <v>65135.25</v>
      </c>
      <c r="G2589" s="37">
        <v>65135.25</v>
      </c>
      <c r="H2589" s="37">
        <v>65135.25</v>
      </c>
      <c r="I2589" s="37">
        <v>65135.25</v>
      </c>
      <c r="J2589" s="37">
        <v>65135.25</v>
      </c>
      <c r="K2589" s="37">
        <v>65135.25</v>
      </c>
      <c r="L2589" s="37">
        <v>65135.25</v>
      </c>
      <c r="M2589" s="37">
        <v>65135.25</v>
      </c>
      <c r="N2589" s="37">
        <v>65135.25</v>
      </c>
      <c r="O2589" s="37">
        <v>65135.25</v>
      </c>
      <c r="P2589" s="37">
        <v>65135.25</v>
      </c>
      <c r="Q2589" s="37">
        <v>65135.25</v>
      </c>
      <c r="R2589" s="37">
        <v>65135.25</v>
      </c>
      <c r="S2589" s="37">
        <v>65135.25</v>
      </c>
    </row>
    <row r="2590" spans="2:19">
      <c r="B2590" s="6">
        <v>2000</v>
      </c>
      <c r="C2590" s="37">
        <v>186043.18</v>
      </c>
      <c r="D2590" s="37">
        <v>186043.18</v>
      </c>
      <c r="E2590" s="37">
        <v>186043.18</v>
      </c>
      <c r="F2590" s="37">
        <v>186043.18</v>
      </c>
      <c r="G2590" s="37">
        <v>186043.18</v>
      </c>
      <c r="H2590" s="37">
        <v>186043.18</v>
      </c>
      <c r="I2590" s="37">
        <v>186043.18</v>
      </c>
      <c r="J2590" s="37">
        <v>186043.18</v>
      </c>
      <c r="K2590" s="37">
        <v>186043.18</v>
      </c>
      <c r="L2590" s="37">
        <v>186043.18</v>
      </c>
      <c r="M2590" s="37">
        <v>186043.18</v>
      </c>
      <c r="N2590" s="37">
        <v>186043.18</v>
      </c>
      <c r="O2590" s="37">
        <v>186043.18</v>
      </c>
      <c r="P2590" s="37">
        <v>186043.18</v>
      </c>
      <c r="Q2590" s="37">
        <v>186043.18</v>
      </c>
      <c r="R2590" s="37">
        <v>186043.18</v>
      </c>
      <c r="S2590" s="37">
        <v>186043.18</v>
      </c>
    </row>
    <row r="2591" spans="2:19">
      <c r="B2591" s="6">
        <v>1999</v>
      </c>
      <c r="C2591" s="37">
        <v>129743.32</v>
      </c>
      <c r="D2591" s="37">
        <v>129743.32</v>
      </c>
      <c r="E2591" s="37">
        <v>129743.32</v>
      </c>
      <c r="F2591" s="37">
        <v>129743.32</v>
      </c>
      <c r="G2591" s="37">
        <v>129743.32</v>
      </c>
      <c r="H2591" s="37">
        <v>129743.32</v>
      </c>
      <c r="I2591" s="37">
        <v>129743.32</v>
      </c>
      <c r="J2591" s="37">
        <v>129743.32</v>
      </c>
      <c r="K2591" s="37">
        <v>129743.32</v>
      </c>
      <c r="L2591" s="37">
        <v>129743.32</v>
      </c>
      <c r="M2591" s="37">
        <v>129743.32</v>
      </c>
      <c r="N2591" s="37">
        <v>129743.32</v>
      </c>
      <c r="O2591" s="37">
        <v>129743.32</v>
      </c>
      <c r="P2591" s="37">
        <v>129743.32</v>
      </c>
      <c r="Q2591" s="37">
        <v>129743.32</v>
      </c>
      <c r="R2591" s="37">
        <v>129743.32</v>
      </c>
      <c r="S2591" s="37">
        <v>129743.32</v>
      </c>
    </row>
    <row r="2592" spans="2:19">
      <c r="B2592" s="6">
        <v>1998</v>
      </c>
      <c r="C2592" s="37">
        <v>128315.07000000002</v>
      </c>
      <c r="D2592" s="37">
        <v>128315.07000000002</v>
      </c>
      <c r="E2592" s="37">
        <v>128315.07000000002</v>
      </c>
      <c r="F2592" s="37">
        <v>128315.07000000002</v>
      </c>
      <c r="G2592" s="37">
        <v>128315.07000000002</v>
      </c>
      <c r="H2592" s="37">
        <v>128315.07000000002</v>
      </c>
      <c r="I2592" s="37">
        <v>128315.07000000002</v>
      </c>
      <c r="J2592" s="37">
        <v>128315.07000000002</v>
      </c>
      <c r="K2592" s="37">
        <v>128315.07000000002</v>
      </c>
      <c r="L2592" s="37">
        <v>128315.07000000002</v>
      </c>
      <c r="M2592" s="37">
        <v>128315.07000000002</v>
      </c>
      <c r="N2592" s="37">
        <v>128315.07000000002</v>
      </c>
      <c r="O2592" s="37">
        <v>128315.07000000002</v>
      </c>
      <c r="P2592" s="37">
        <v>128315.07000000002</v>
      </c>
      <c r="Q2592" s="37">
        <v>128315.07000000002</v>
      </c>
      <c r="R2592" s="37">
        <v>128315.07000000002</v>
      </c>
      <c r="S2592" s="37">
        <v>128315.07000000002</v>
      </c>
    </row>
    <row r="2593" spans="2:19">
      <c r="B2593" s="6">
        <v>1997</v>
      </c>
      <c r="C2593" s="37">
        <v>151630.48000000001</v>
      </c>
      <c r="D2593" s="37">
        <v>151630.48000000001</v>
      </c>
      <c r="E2593" s="37">
        <v>151630.48000000001</v>
      </c>
      <c r="F2593" s="37">
        <v>151630.48000000001</v>
      </c>
      <c r="G2593" s="37">
        <v>151630.48000000001</v>
      </c>
      <c r="H2593" s="37">
        <v>151630.48000000001</v>
      </c>
      <c r="I2593" s="37">
        <v>151630.48000000001</v>
      </c>
      <c r="J2593" s="37">
        <v>151630.48000000001</v>
      </c>
      <c r="K2593" s="37">
        <v>151630.48000000001</v>
      </c>
      <c r="L2593" s="37">
        <v>151630.48000000001</v>
      </c>
      <c r="M2593" s="37">
        <v>151630.48000000001</v>
      </c>
      <c r="N2593" s="37">
        <v>151630.48000000001</v>
      </c>
      <c r="O2593" s="37">
        <v>151630.48000000001</v>
      </c>
      <c r="P2593" s="37">
        <v>151630.48000000001</v>
      </c>
      <c r="Q2593" s="37">
        <v>151630.48000000001</v>
      </c>
      <c r="R2593" s="37">
        <v>151630.48000000001</v>
      </c>
      <c r="S2593" s="37">
        <v>151630.48000000001</v>
      </c>
    </row>
    <row r="2594" spans="2:19">
      <c r="B2594" s="6">
        <v>1996</v>
      </c>
      <c r="C2594" s="37">
        <v>151632.40000000002</v>
      </c>
      <c r="D2594" s="37">
        <v>151632.40000000002</v>
      </c>
      <c r="E2594" s="37">
        <v>151632.40000000002</v>
      </c>
      <c r="F2594" s="37">
        <v>151632.40000000002</v>
      </c>
      <c r="G2594" s="37">
        <v>151632.40000000002</v>
      </c>
      <c r="H2594" s="37">
        <v>151632.40000000002</v>
      </c>
      <c r="I2594" s="37">
        <v>151632.40000000002</v>
      </c>
      <c r="J2594" s="37">
        <v>151632.40000000002</v>
      </c>
      <c r="K2594" s="37">
        <v>151632.40000000002</v>
      </c>
      <c r="L2594" s="37">
        <v>151632.40000000002</v>
      </c>
      <c r="M2594" s="37">
        <v>151632.40000000002</v>
      </c>
      <c r="N2594" s="37">
        <v>151632.40000000002</v>
      </c>
      <c r="O2594" s="37">
        <v>151632.40000000002</v>
      </c>
      <c r="P2594" s="37">
        <v>151632.40000000002</v>
      </c>
      <c r="Q2594" s="37">
        <v>151632.40000000002</v>
      </c>
      <c r="R2594" s="37">
        <v>151632.40000000002</v>
      </c>
      <c r="S2594" s="37">
        <v>151632.40000000002</v>
      </c>
    </row>
    <row r="2595" spans="2:19">
      <c r="B2595" s="6">
        <v>1995</v>
      </c>
      <c r="C2595" s="37">
        <v>115879.71</v>
      </c>
      <c r="D2595" s="37">
        <v>115879.71</v>
      </c>
      <c r="E2595" s="37">
        <v>115879.71</v>
      </c>
      <c r="F2595" s="37">
        <v>115879.71</v>
      </c>
      <c r="G2595" s="37">
        <v>115879.71</v>
      </c>
      <c r="H2595" s="37">
        <v>115879.71</v>
      </c>
      <c r="I2595" s="37">
        <v>115879.71</v>
      </c>
      <c r="J2595" s="37">
        <v>115879.71</v>
      </c>
      <c r="K2595" s="37">
        <v>115879.71</v>
      </c>
      <c r="L2595" s="37">
        <v>115879.71</v>
      </c>
      <c r="M2595" s="37">
        <v>115879.71</v>
      </c>
      <c r="N2595" s="37">
        <v>115879.71</v>
      </c>
      <c r="O2595" s="37">
        <v>115879.71</v>
      </c>
      <c r="P2595" s="37">
        <v>115879.71</v>
      </c>
      <c r="Q2595" s="37">
        <v>115879.71</v>
      </c>
      <c r="R2595" s="37">
        <v>115879.71</v>
      </c>
      <c r="S2595" s="37">
        <v>115879.71</v>
      </c>
    </row>
    <row r="2596" spans="2:19">
      <c r="B2596" s="6">
        <v>1994</v>
      </c>
      <c r="C2596" s="37">
        <v>113900.32000000002</v>
      </c>
      <c r="D2596" s="37">
        <v>113900.32000000002</v>
      </c>
      <c r="E2596" s="37">
        <v>113900.32000000002</v>
      </c>
      <c r="F2596" s="37">
        <v>113900.32000000002</v>
      </c>
      <c r="G2596" s="37">
        <v>113900.32000000002</v>
      </c>
      <c r="H2596" s="37">
        <v>113900.32000000002</v>
      </c>
      <c r="I2596" s="37">
        <v>113900.32000000002</v>
      </c>
      <c r="J2596" s="37">
        <v>113900.32000000002</v>
      </c>
      <c r="K2596" s="37">
        <v>113900.32000000002</v>
      </c>
      <c r="L2596" s="37">
        <v>113900.32000000002</v>
      </c>
      <c r="M2596" s="37">
        <v>113900.32000000002</v>
      </c>
      <c r="N2596" s="37">
        <v>113900.32000000002</v>
      </c>
      <c r="O2596" s="37">
        <v>113900.32000000002</v>
      </c>
      <c r="P2596" s="37">
        <v>113900.32000000002</v>
      </c>
      <c r="Q2596" s="37">
        <v>113900.32000000002</v>
      </c>
      <c r="R2596" s="37">
        <v>113900.32000000002</v>
      </c>
      <c r="S2596" s="37">
        <v>113900.32000000002</v>
      </c>
    </row>
    <row r="2597" spans="2:19">
      <c r="B2597" s="6">
        <v>1993</v>
      </c>
      <c r="C2597" s="37">
        <v>181029.68</v>
      </c>
      <c r="D2597" s="37">
        <v>181029.68</v>
      </c>
      <c r="E2597" s="37">
        <v>181029.68</v>
      </c>
      <c r="F2597" s="37">
        <v>181029.68</v>
      </c>
      <c r="G2597" s="37">
        <v>181029.68</v>
      </c>
      <c r="H2597" s="37">
        <v>181029.68</v>
      </c>
      <c r="I2597" s="37">
        <v>181029.68</v>
      </c>
      <c r="J2597" s="37">
        <v>181029.68</v>
      </c>
      <c r="K2597" s="37">
        <v>181029.68</v>
      </c>
      <c r="L2597" s="37">
        <v>181029.68</v>
      </c>
      <c r="M2597" s="37">
        <v>181029.68</v>
      </c>
      <c r="N2597" s="37">
        <v>181029.68</v>
      </c>
      <c r="O2597" s="37">
        <v>181029.68</v>
      </c>
      <c r="P2597" s="37">
        <v>181029.68</v>
      </c>
      <c r="Q2597" s="37">
        <v>181029.68</v>
      </c>
      <c r="R2597" s="37">
        <v>181029.68</v>
      </c>
      <c r="S2597" s="37">
        <v>181029.68</v>
      </c>
    </row>
    <row r="2598" spans="2:19">
      <c r="B2598" s="6">
        <v>1992</v>
      </c>
      <c r="C2598" s="37">
        <v>188786.65</v>
      </c>
      <c r="D2598" s="37">
        <v>188786.65</v>
      </c>
      <c r="E2598" s="37">
        <v>188786.65</v>
      </c>
      <c r="F2598" s="37">
        <v>188786.65</v>
      </c>
      <c r="G2598" s="37">
        <v>188786.65</v>
      </c>
      <c r="H2598" s="37">
        <v>188786.65</v>
      </c>
      <c r="I2598" s="37">
        <v>188786.65</v>
      </c>
      <c r="J2598" s="37">
        <v>188786.65</v>
      </c>
      <c r="K2598" s="37">
        <v>188786.65</v>
      </c>
      <c r="L2598" s="37">
        <v>188786.65</v>
      </c>
      <c r="M2598" s="37">
        <v>188786.65</v>
      </c>
      <c r="N2598" s="37">
        <v>188786.65</v>
      </c>
      <c r="O2598" s="37">
        <v>188786.65</v>
      </c>
      <c r="P2598" s="37">
        <v>188786.65</v>
      </c>
      <c r="Q2598" s="37">
        <v>188786.65</v>
      </c>
      <c r="R2598" s="37">
        <v>188786.65</v>
      </c>
      <c r="S2598" s="37">
        <v>188786.65</v>
      </c>
    </row>
    <row r="2599" spans="2:19">
      <c r="B2599" s="6">
        <v>1991</v>
      </c>
      <c r="C2599" s="37">
        <v>219718.6</v>
      </c>
      <c r="D2599" s="37">
        <v>219718.6</v>
      </c>
      <c r="E2599" s="37">
        <v>219718.6</v>
      </c>
      <c r="F2599" s="37">
        <v>219718.6</v>
      </c>
      <c r="G2599" s="37">
        <v>219718.6</v>
      </c>
      <c r="H2599" s="37">
        <v>219718.6</v>
      </c>
      <c r="I2599" s="37">
        <v>219718.6</v>
      </c>
      <c r="J2599" s="37">
        <v>219718.6</v>
      </c>
      <c r="K2599" s="37">
        <v>219718.6</v>
      </c>
      <c r="L2599" s="37">
        <v>219718.6</v>
      </c>
      <c r="M2599" s="37">
        <v>219718.6</v>
      </c>
      <c r="N2599" s="37">
        <v>219718.6</v>
      </c>
      <c r="O2599" s="37">
        <v>219718.6</v>
      </c>
      <c r="P2599" s="37">
        <v>219718.6</v>
      </c>
      <c r="Q2599" s="37">
        <v>219718.6</v>
      </c>
      <c r="R2599" s="37">
        <v>219718.6</v>
      </c>
      <c r="S2599" s="37">
        <v>219718.6</v>
      </c>
    </row>
    <row r="2600" spans="2:19">
      <c r="B2600" s="6">
        <v>1990</v>
      </c>
      <c r="C2600" s="37">
        <v>131439.67000000001</v>
      </c>
      <c r="D2600" s="37">
        <v>131439.67000000001</v>
      </c>
      <c r="E2600" s="37">
        <v>131439.67000000001</v>
      </c>
      <c r="F2600" s="37">
        <v>131439.67000000001</v>
      </c>
      <c r="G2600" s="37">
        <v>131439.67000000001</v>
      </c>
      <c r="H2600" s="37">
        <v>131439.67000000001</v>
      </c>
      <c r="I2600" s="37">
        <v>131439.67000000001</v>
      </c>
      <c r="J2600" s="37">
        <v>131439.67000000001</v>
      </c>
      <c r="K2600" s="37">
        <v>131439.67000000001</v>
      </c>
      <c r="L2600" s="37">
        <v>131439.67000000001</v>
      </c>
      <c r="M2600" s="37">
        <v>131439.67000000001</v>
      </c>
      <c r="N2600" s="37">
        <v>131439.67000000001</v>
      </c>
      <c r="O2600" s="37">
        <v>131439.67000000001</v>
      </c>
      <c r="P2600" s="37">
        <v>131439.67000000001</v>
      </c>
      <c r="Q2600" s="37">
        <v>131439.67000000001</v>
      </c>
      <c r="R2600" s="37">
        <v>131439.67000000001</v>
      </c>
      <c r="S2600" s="37">
        <v>131439.67000000001</v>
      </c>
    </row>
    <row r="2601" spans="2:19">
      <c r="B2601" s="6">
        <v>1989</v>
      </c>
      <c r="C2601" s="37">
        <v>100495.54</v>
      </c>
      <c r="D2601" s="37">
        <v>100495.54</v>
      </c>
      <c r="E2601" s="37">
        <v>100495.54</v>
      </c>
      <c r="F2601" s="37">
        <v>100495.54</v>
      </c>
      <c r="G2601" s="37">
        <v>100495.54</v>
      </c>
      <c r="H2601" s="37">
        <v>100495.54</v>
      </c>
      <c r="I2601" s="37">
        <v>100495.54</v>
      </c>
      <c r="J2601" s="37">
        <v>100495.54</v>
      </c>
      <c r="K2601" s="37">
        <v>100495.54</v>
      </c>
      <c r="L2601" s="37">
        <v>100495.54</v>
      </c>
      <c r="M2601" s="37">
        <v>100495.54</v>
      </c>
      <c r="N2601" s="37">
        <v>100495.54</v>
      </c>
      <c r="O2601" s="37">
        <v>100495.54</v>
      </c>
      <c r="P2601" s="37">
        <v>100495.54</v>
      </c>
      <c r="Q2601" s="37">
        <v>100495.54</v>
      </c>
      <c r="R2601" s="37">
        <v>100495.54</v>
      </c>
      <c r="S2601" s="37">
        <v>100495.54</v>
      </c>
    </row>
    <row r="2602" spans="2:19">
      <c r="B2602" s="6">
        <v>1988</v>
      </c>
      <c r="C2602" s="37">
        <v>106075.41000000002</v>
      </c>
      <c r="D2602" s="37">
        <v>106075.41000000002</v>
      </c>
      <c r="E2602" s="37">
        <v>106075.41000000002</v>
      </c>
      <c r="F2602" s="37">
        <v>106075.41000000002</v>
      </c>
      <c r="G2602" s="37">
        <v>106075.41000000002</v>
      </c>
      <c r="H2602" s="37">
        <v>106075.41000000002</v>
      </c>
      <c r="I2602" s="37">
        <v>106075.41000000002</v>
      </c>
      <c r="J2602" s="37">
        <v>106075.41000000002</v>
      </c>
      <c r="K2602" s="37">
        <v>106075.41000000002</v>
      </c>
      <c r="L2602" s="37">
        <v>106075.41000000002</v>
      </c>
      <c r="M2602" s="37">
        <v>106075.41000000002</v>
      </c>
      <c r="N2602" s="37">
        <v>106075.41000000002</v>
      </c>
      <c r="O2602" s="37">
        <v>106075.41000000002</v>
      </c>
      <c r="P2602" s="37">
        <v>106075.41000000002</v>
      </c>
      <c r="Q2602" s="37">
        <v>106075.41000000002</v>
      </c>
      <c r="R2602" s="37">
        <v>106075.41000000002</v>
      </c>
      <c r="S2602" s="37">
        <v>106075.41000000002</v>
      </c>
    </row>
    <row r="2603" spans="2:19">
      <c r="B2603" s="6">
        <v>1987</v>
      </c>
      <c r="C2603" s="37">
        <v>8611.7100000000009</v>
      </c>
      <c r="D2603" s="37">
        <v>8611.7100000000009</v>
      </c>
      <c r="E2603" s="37">
        <v>8611.7100000000009</v>
      </c>
      <c r="F2603" s="37">
        <v>8611.7100000000009</v>
      </c>
      <c r="G2603" s="37">
        <v>8611.7100000000009</v>
      </c>
      <c r="H2603" s="37">
        <v>8611.7100000000009</v>
      </c>
      <c r="I2603" s="37">
        <v>8611.7100000000009</v>
      </c>
      <c r="J2603" s="37">
        <v>8611.7100000000009</v>
      </c>
      <c r="K2603" s="37">
        <v>8611.7100000000009</v>
      </c>
      <c r="L2603" s="37">
        <v>8611.7100000000009</v>
      </c>
      <c r="M2603" s="37">
        <v>8611.7100000000009</v>
      </c>
      <c r="N2603" s="37">
        <v>8611.7100000000009</v>
      </c>
      <c r="O2603" s="37">
        <v>8611.7100000000009</v>
      </c>
      <c r="P2603" s="37">
        <v>8611.7100000000009</v>
      </c>
      <c r="Q2603" s="37">
        <v>8611.7100000000009</v>
      </c>
      <c r="R2603" s="37">
        <v>8611.7100000000009</v>
      </c>
      <c r="S2603" s="37">
        <v>8611.7100000000009</v>
      </c>
    </row>
    <row r="2604" spans="2:19">
      <c r="B2604" s="6">
        <v>1986</v>
      </c>
      <c r="C2604" s="37">
        <v>46878.630000000005</v>
      </c>
      <c r="D2604" s="37">
        <v>46878.630000000005</v>
      </c>
      <c r="E2604" s="37">
        <v>46878.630000000005</v>
      </c>
      <c r="F2604" s="37">
        <v>46878.630000000005</v>
      </c>
      <c r="G2604" s="37">
        <v>46878.630000000005</v>
      </c>
      <c r="H2604" s="37">
        <v>46878.630000000005</v>
      </c>
      <c r="I2604" s="37">
        <v>46878.630000000005</v>
      </c>
      <c r="J2604" s="37">
        <v>46878.630000000005</v>
      </c>
      <c r="K2604" s="37">
        <v>46878.630000000005</v>
      </c>
      <c r="L2604" s="37">
        <v>46878.630000000005</v>
      </c>
      <c r="M2604" s="37">
        <v>46878.630000000005</v>
      </c>
      <c r="N2604" s="37">
        <v>46878.630000000005</v>
      </c>
      <c r="O2604" s="37">
        <v>46878.630000000005</v>
      </c>
      <c r="P2604" s="37">
        <v>46878.630000000005</v>
      </c>
      <c r="Q2604" s="37">
        <v>46878.630000000005</v>
      </c>
      <c r="R2604" s="37">
        <v>46878.630000000005</v>
      </c>
      <c r="S2604" s="37">
        <v>46878.630000000005</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v>2216166.27</v>
      </c>
      <c r="D2661" s="8">
        <v>2216166.27</v>
      </c>
      <c r="E2661" s="8">
        <v>2216166.27</v>
      </c>
      <c r="F2661" s="8">
        <v>2216166.27</v>
      </c>
      <c r="G2661" s="8">
        <v>2216166.27</v>
      </c>
      <c r="H2661" s="8">
        <v>2216166.27</v>
      </c>
      <c r="I2661" s="8">
        <v>2216166.27</v>
      </c>
      <c r="J2661" s="8">
        <v>2216166.27</v>
      </c>
      <c r="K2661" s="8">
        <v>2216166.27</v>
      </c>
      <c r="L2661" s="8">
        <v>2216166.27</v>
      </c>
      <c r="M2661" s="8">
        <v>2216166.27</v>
      </c>
      <c r="N2661" s="11">
        <v>2216166.27</v>
      </c>
      <c r="O2661" s="11">
        <v>2216166.27</v>
      </c>
      <c r="P2661" s="11">
        <v>2216166.27</v>
      </c>
      <c r="Q2661" s="11">
        <v>2216166.27</v>
      </c>
      <c r="R2661" s="11">
        <v>2216166.27</v>
      </c>
      <c r="S2661" s="11">
        <v>2216166.27</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11">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v>0</v>
      </c>
      <c r="D2851" s="8">
        <v>0</v>
      </c>
      <c r="E2851" s="8">
        <v>0</v>
      </c>
      <c r="F2851" s="8">
        <v>0</v>
      </c>
      <c r="G2851" s="8">
        <v>0</v>
      </c>
      <c r="H2851" s="8">
        <v>0</v>
      </c>
      <c r="I2851" s="8">
        <v>0</v>
      </c>
      <c r="J2851" s="8">
        <v>0</v>
      </c>
      <c r="K2851" s="8">
        <v>0</v>
      </c>
      <c r="L2851" s="8">
        <v>0</v>
      </c>
      <c r="M2851" s="8">
        <v>0</v>
      </c>
      <c r="N2851" s="11">
        <v>0</v>
      </c>
      <c r="O2851" s="11">
        <v>0</v>
      </c>
      <c r="P2851" s="11">
        <v>0</v>
      </c>
      <c r="Q2851" s="11">
        <v>0</v>
      </c>
      <c r="R2851" s="11">
        <v>0</v>
      </c>
      <c r="S2851" s="11">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83100</v>
      </c>
      <c r="S2854" s="37">
        <v>83100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17082</v>
      </c>
      <c r="Q2856" s="37">
        <v>17082</v>
      </c>
      <c r="R2856" s="37">
        <v>17082</v>
      </c>
      <c r="S2856" s="37">
        <v>17082</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8061.52</v>
      </c>
      <c r="O2858" s="37">
        <v>8061.52</v>
      </c>
      <c r="P2858" s="37">
        <v>8061.52</v>
      </c>
      <c r="Q2858" s="37">
        <v>8061.52</v>
      </c>
      <c r="R2858" s="37">
        <v>8061.52</v>
      </c>
      <c r="S2858" s="37">
        <v>8061.52</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1452</v>
      </c>
      <c r="M2860" s="37">
        <v>1452</v>
      </c>
      <c r="N2860" s="37">
        <v>1452</v>
      </c>
      <c r="O2860" s="37">
        <v>1452</v>
      </c>
      <c r="P2860" s="37">
        <v>1452</v>
      </c>
      <c r="Q2860" s="37">
        <v>1452</v>
      </c>
      <c r="R2860" s="37">
        <v>1452</v>
      </c>
      <c r="S2860" s="37">
        <v>1452</v>
      </c>
    </row>
    <row r="2861" spans="1:19">
      <c r="B2861" s="6">
        <v>2014</v>
      </c>
      <c r="C2861" s="36"/>
      <c r="D2861" s="36"/>
      <c r="E2861" s="36"/>
      <c r="F2861" s="36"/>
      <c r="G2861" s="36"/>
      <c r="H2861" s="36"/>
      <c r="I2861" s="36"/>
      <c r="J2861" s="36"/>
      <c r="K2861" s="37">
        <v>50907.15</v>
      </c>
      <c r="L2861" s="37">
        <v>50907.15</v>
      </c>
      <c r="M2861" s="37">
        <v>50907.15</v>
      </c>
      <c r="N2861" s="37">
        <v>50907.15</v>
      </c>
      <c r="O2861" s="37">
        <v>50907.15</v>
      </c>
      <c r="P2861" s="37">
        <v>50907.15</v>
      </c>
      <c r="Q2861" s="37">
        <v>50907.15</v>
      </c>
      <c r="R2861" s="37">
        <v>50907.15</v>
      </c>
      <c r="S2861" s="37">
        <v>50907.15</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71268.91</v>
      </c>
      <c r="I2864" s="37">
        <v>71268.91</v>
      </c>
      <c r="J2864" s="37">
        <v>71268.91</v>
      </c>
      <c r="K2864" s="37">
        <v>71268.91</v>
      </c>
      <c r="L2864" s="37">
        <v>71268.91</v>
      </c>
      <c r="M2864" s="37">
        <v>71268.91</v>
      </c>
      <c r="N2864" s="37">
        <v>71268.91</v>
      </c>
      <c r="O2864" s="37">
        <v>71268.91</v>
      </c>
      <c r="P2864" s="37">
        <v>71268.91</v>
      </c>
      <c r="Q2864" s="37">
        <v>71268.91</v>
      </c>
      <c r="R2864" s="37">
        <v>71268.91</v>
      </c>
      <c r="S2864" s="37">
        <v>71268.91</v>
      </c>
    </row>
    <row r="2865" spans="2:19">
      <c r="B2865" s="6">
        <v>2010</v>
      </c>
      <c r="C2865" s="36"/>
      <c r="D2865" s="36"/>
      <c r="E2865" s="36"/>
      <c r="F2865" s="36"/>
      <c r="G2865" s="37">
        <v>7367.9</v>
      </c>
      <c r="H2865" s="37">
        <v>7367.9</v>
      </c>
      <c r="I2865" s="37">
        <v>7367.9</v>
      </c>
      <c r="J2865" s="37">
        <v>7367.9</v>
      </c>
      <c r="K2865" s="37">
        <v>7367.9</v>
      </c>
      <c r="L2865" s="37">
        <v>7367.9</v>
      </c>
      <c r="M2865" s="37">
        <v>7367.9</v>
      </c>
      <c r="N2865" s="37">
        <v>7367.9</v>
      </c>
      <c r="O2865" s="37">
        <v>7367.9</v>
      </c>
      <c r="P2865" s="37">
        <v>7367.9</v>
      </c>
      <c r="Q2865" s="37">
        <v>7367.9</v>
      </c>
      <c r="R2865" s="37">
        <v>7367.9</v>
      </c>
      <c r="S2865" s="37">
        <v>7367.9</v>
      </c>
    </row>
    <row r="2866" spans="2:19">
      <c r="B2866" s="6">
        <v>2009</v>
      </c>
      <c r="C2866" s="36"/>
      <c r="D2866" s="36"/>
      <c r="E2866" s="36"/>
      <c r="F2866" s="37">
        <v>6231.81</v>
      </c>
      <c r="G2866" s="37">
        <v>6231.81</v>
      </c>
      <c r="H2866" s="37">
        <v>6231.81</v>
      </c>
      <c r="I2866" s="37">
        <v>6231.81</v>
      </c>
      <c r="J2866" s="37">
        <v>6231.81</v>
      </c>
      <c r="K2866" s="37">
        <v>6231.81</v>
      </c>
      <c r="L2866" s="37">
        <v>6231.81</v>
      </c>
      <c r="M2866" s="37">
        <v>6231.81</v>
      </c>
      <c r="N2866" s="37">
        <v>6231.81</v>
      </c>
      <c r="O2866" s="37">
        <v>6231.81</v>
      </c>
      <c r="P2866" s="37">
        <v>6231.81</v>
      </c>
      <c r="Q2866" s="37">
        <v>6231.81</v>
      </c>
      <c r="R2866" s="37">
        <v>6231.81</v>
      </c>
      <c r="S2866" s="37">
        <v>6231.81</v>
      </c>
    </row>
    <row r="2867" spans="2:19">
      <c r="B2867" s="6">
        <v>2008</v>
      </c>
      <c r="C2867" s="36"/>
      <c r="D2867" s="36"/>
      <c r="E2867" s="37">
        <v>21213.51</v>
      </c>
      <c r="F2867" s="37">
        <v>21213.51</v>
      </c>
      <c r="G2867" s="37">
        <v>21213.51</v>
      </c>
      <c r="H2867" s="37">
        <v>21213.51</v>
      </c>
      <c r="I2867" s="37">
        <v>21213.51</v>
      </c>
      <c r="J2867" s="37">
        <v>21213.51</v>
      </c>
      <c r="K2867" s="37">
        <v>21213.51</v>
      </c>
      <c r="L2867" s="37">
        <v>21213.51</v>
      </c>
      <c r="M2867" s="37">
        <v>21213.51</v>
      </c>
      <c r="N2867" s="37">
        <v>21213.51</v>
      </c>
      <c r="O2867" s="37">
        <v>21213.51</v>
      </c>
      <c r="P2867" s="37">
        <v>21213.51</v>
      </c>
      <c r="Q2867" s="37">
        <v>21213.51</v>
      </c>
      <c r="R2867" s="37">
        <v>21213.51</v>
      </c>
      <c r="S2867" s="37">
        <v>21213.51</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14478.5</v>
      </c>
      <c r="D2870" s="37">
        <v>14478.5</v>
      </c>
      <c r="E2870" s="37">
        <v>14478.5</v>
      </c>
      <c r="F2870" s="37">
        <v>14478.5</v>
      </c>
      <c r="G2870" s="37">
        <v>14478.5</v>
      </c>
      <c r="H2870" s="37">
        <v>14478.5</v>
      </c>
      <c r="I2870" s="37">
        <v>14478.5</v>
      </c>
      <c r="J2870" s="37">
        <v>14478.5</v>
      </c>
      <c r="K2870" s="37">
        <v>14478.5</v>
      </c>
      <c r="L2870" s="37">
        <v>14478.5</v>
      </c>
      <c r="M2870" s="37">
        <v>14478.5</v>
      </c>
      <c r="N2870" s="37">
        <v>14478.5</v>
      </c>
      <c r="O2870" s="37">
        <v>14478.5</v>
      </c>
      <c r="P2870" s="37">
        <v>14478.5</v>
      </c>
      <c r="Q2870" s="37">
        <v>14478.5</v>
      </c>
      <c r="R2870" s="37">
        <v>14478.5</v>
      </c>
      <c r="S2870" s="37">
        <v>14478.5</v>
      </c>
    </row>
    <row r="2871" spans="2:19">
      <c r="B2871" s="6">
        <v>2004</v>
      </c>
      <c r="C2871" s="37">
        <v>1383.47</v>
      </c>
      <c r="D2871" s="37">
        <v>1383.47</v>
      </c>
      <c r="E2871" s="37">
        <v>1383.47</v>
      </c>
      <c r="F2871" s="37">
        <v>1383.47</v>
      </c>
      <c r="G2871" s="37">
        <v>1383.47</v>
      </c>
      <c r="H2871" s="37">
        <v>1383.47</v>
      </c>
      <c r="I2871" s="37">
        <v>1383.47</v>
      </c>
      <c r="J2871" s="37">
        <v>1383.47</v>
      </c>
      <c r="K2871" s="37">
        <v>1383.47</v>
      </c>
      <c r="L2871" s="37">
        <v>1383.47</v>
      </c>
      <c r="M2871" s="37">
        <v>1383.47</v>
      </c>
      <c r="N2871" s="37">
        <v>1383.47</v>
      </c>
      <c r="O2871" s="37">
        <v>1383.47</v>
      </c>
      <c r="P2871" s="37">
        <v>1383.47</v>
      </c>
      <c r="Q2871" s="37">
        <v>1383.47</v>
      </c>
      <c r="R2871" s="37">
        <v>1383.47</v>
      </c>
      <c r="S2871" s="37">
        <v>1383.47</v>
      </c>
    </row>
    <row r="2872" spans="2:19">
      <c r="B2872" s="6">
        <v>2003</v>
      </c>
      <c r="C2872" s="37">
        <v>2170</v>
      </c>
      <c r="D2872" s="37">
        <v>2170</v>
      </c>
      <c r="E2872" s="37">
        <v>2170</v>
      </c>
      <c r="F2872" s="37">
        <v>2170</v>
      </c>
      <c r="G2872" s="37">
        <v>2170</v>
      </c>
      <c r="H2872" s="37">
        <v>2170</v>
      </c>
      <c r="I2872" s="37">
        <v>2170</v>
      </c>
      <c r="J2872" s="37">
        <v>2170</v>
      </c>
      <c r="K2872" s="37">
        <v>2170</v>
      </c>
      <c r="L2872" s="37">
        <v>2170</v>
      </c>
      <c r="M2872" s="37">
        <v>2170</v>
      </c>
      <c r="N2872" s="37">
        <v>2170</v>
      </c>
      <c r="O2872" s="37">
        <v>2170</v>
      </c>
      <c r="P2872" s="37">
        <v>2170</v>
      </c>
      <c r="Q2872" s="37">
        <v>2170</v>
      </c>
      <c r="R2872" s="37">
        <v>2170</v>
      </c>
      <c r="S2872" s="37">
        <v>2170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5935.59</v>
      </c>
      <c r="D2876" s="37">
        <v>5935.59</v>
      </c>
      <c r="E2876" s="37">
        <v>5935.59</v>
      </c>
      <c r="F2876" s="37">
        <v>5935.59</v>
      </c>
      <c r="G2876" s="37">
        <v>5935.59</v>
      </c>
      <c r="H2876" s="37">
        <v>5935.59</v>
      </c>
      <c r="I2876" s="37">
        <v>5935.59</v>
      </c>
      <c r="J2876" s="37">
        <v>5935.59</v>
      </c>
      <c r="K2876" s="37">
        <v>5935.59</v>
      </c>
      <c r="L2876" s="37">
        <v>5935.59</v>
      </c>
      <c r="M2876" s="37">
        <v>5935.59</v>
      </c>
      <c r="N2876" s="37">
        <v>5935.59</v>
      </c>
      <c r="O2876" s="37">
        <v>5935.59</v>
      </c>
      <c r="P2876" s="37">
        <v>5935.59</v>
      </c>
      <c r="Q2876" s="37">
        <v>5935.59</v>
      </c>
      <c r="R2876" s="37">
        <v>5935.59</v>
      </c>
      <c r="S2876" s="37">
        <v>5935.59</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152965.24</v>
      </c>
      <c r="D2878" s="37">
        <v>152965.24</v>
      </c>
      <c r="E2878" s="37">
        <v>152965.24</v>
      </c>
      <c r="F2878" s="37">
        <v>152965.24</v>
      </c>
      <c r="G2878" s="37">
        <v>152965.24</v>
      </c>
      <c r="H2878" s="37">
        <v>152965.24</v>
      </c>
      <c r="I2878" s="37">
        <v>152965.24</v>
      </c>
      <c r="J2878" s="37">
        <v>152965.24</v>
      </c>
      <c r="K2878" s="37">
        <v>152965.24</v>
      </c>
      <c r="L2878" s="37">
        <v>152965.24</v>
      </c>
      <c r="M2878" s="37">
        <v>152965.24</v>
      </c>
      <c r="N2878" s="37">
        <v>152965.24</v>
      </c>
      <c r="O2878" s="37">
        <v>152965.24</v>
      </c>
      <c r="P2878" s="37">
        <v>152965.24</v>
      </c>
      <c r="Q2878" s="37">
        <v>152965.24</v>
      </c>
      <c r="R2878" s="37">
        <v>152965.24</v>
      </c>
      <c r="S2878" s="37">
        <v>152965.24</v>
      </c>
    </row>
    <row r="2879" spans="2:19">
      <c r="B2879" s="6">
        <v>1996</v>
      </c>
      <c r="C2879" s="37">
        <v>4593.45</v>
      </c>
      <c r="D2879" s="37">
        <v>4593.45</v>
      </c>
      <c r="E2879" s="37">
        <v>4593.45</v>
      </c>
      <c r="F2879" s="37">
        <v>4593.45</v>
      </c>
      <c r="G2879" s="37">
        <v>4593.45</v>
      </c>
      <c r="H2879" s="37">
        <v>4593.45</v>
      </c>
      <c r="I2879" s="37">
        <v>4593.45</v>
      </c>
      <c r="J2879" s="37">
        <v>4593.45</v>
      </c>
      <c r="K2879" s="37">
        <v>4593.45</v>
      </c>
      <c r="L2879" s="37">
        <v>4593.45</v>
      </c>
      <c r="M2879" s="37">
        <v>4593.45</v>
      </c>
      <c r="N2879" s="37">
        <v>4593.45</v>
      </c>
      <c r="O2879" s="37">
        <v>4593.45</v>
      </c>
      <c r="P2879" s="37">
        <v>4593.45</v>
      </c>
      <c r="Q2879" s="37">
        <v>4593.45</v>
      </c>
      <c r="R2879" s="37">
        <v>4593.45</v>
      </c>
      <c r="S2879" s="37">
        <v>4593.45</v>
      </c>
    </row>
    <row r="2880" spans="2:19">
      <c r="B2880" s="6">
        <v>1995</v>
      </c>
      <c r="C2880" s="37">
        <v>537.88</v>
      </c>
      <c r="D2880" s="37">
        <v>537.88</v>
      </c>
      <c r="E2880" s="37">
        <v>537.88</v>
      </c>
      <c r="F2880" s="37">
        <v>537.88</v>
      </c>
      <c r="G2880" s="37">
        <v>537.88</v>
      </c>
      <c r="H2880" s="37">
        <v>537.88</v>
      </c>
      <c r="I2880" s="37">
        <v>537.88</v>
      </c>
      <c r="J2880" s="37">
        <v>537.88</v>
      </c>
      <c r="K2880" s="37">
        <v>537.88</v>
      </c>
      <c r="L2880" s="37">
        <v>537.88</v>
      </c>
      <c r="M2880" s="37">
        <v>537.88</v>
      </c>
      <c r="N2880" s="37">
        <v>537.88</v>
      </c>
      <c r="O2880" s="37">
        <v>537.88</v>
      </c>
      <c r="P2880" s="37">
        <v>537.88</v>
      </c>
      <c r="Q2880" s="37">
        <v>537.88</v>
      </c>
      <c r="R2880" s="37">
        <v>537.88</v>
      </c>
      <c r="S2880" s="37">
        <v>537.88</v>
      </c>
    </row>
    <row r="2881" spans="2:19">
      <c r="B2881" s="6">
        <v>1994</v>
      </c>
      <c r="C2881" s="37">
        <v>1797.19</v>
      </c>
      <c r="D2881" s="37">
        <v>1797.19</v>
      </c>
      <c r="E2881" s="37">
        <v>1797.19</v>
      </c>
      <c r="F2881" s="37">
        <v>1797.19</v>
      </c>
      <c r="G2881" s="37">
        <v>1797.19</v>
      </c>
      <c r="H2881" s="37">
        <v>1797.19</v>
      </c>
      <c r="I2881" s="37">
        <v>1797.19</v>
      </c>
      <c r="J2881" s="37">
        <v>1797.19</v>
      </c>
      <c r="K2881" s="37">
        <v>1797.19</v>
      </c>
      <c r="L2881" s="37">
        <v>1797.19</v>
      </c>
      <c r="M2881" s="37">
        <v>1797.19</v>
      </c>
      <c r="N2881" s="37">
        <v>1797.19</v>
      </c>
      <c r="O2881" s="37">
        <v>1797.19</v>
      </c>
      <c r="P2881" s="37">
        <v>1797.19</v>
      </c>
      <c r="Q2881" s="37">
        <v>1797.19</v>
      </c>
      <c r="R2881" s="37">
        <v>1797.19</v>
      </c>
      <c r="S2881" s="37">
        <v>1797.19</v>
      </c>
    </row>
    <row r="2882" spans="2:19">
      <c r="B2882" s="6">
        <v>1993</v>
      </c>
      <c r="C2882" s="37">
        <v>14829.510000000002</v>
      </c>
      <c r="D2882" s="37">
        <v>14829.510000000002</v>
      </c>
      <c r="E2882" s="37">
        <v>14829.510000000002</v>
      </c>
      <c r="F2882" s="37">
        <v>14829.510000000002</v>
      </c>
      <c r="G2882" s="37">
        <v>14829.510000000002</v>
      </c>
      <c r="H2882" s="37">
        <v>14829.510000000002</v>
      </c>
      <c r="I2882" s="37">
        <v>14829.510000000002</v>
      </c>
      <c r="J2882" s="37">
        <v>14829.510000000002</v>
      </c>
      <c r="K2882" s="37">
        <v>14829.510000000002</v>
      </c>
      <c r="L2882" s="37">
        <v>14829.510000000002</v>
      </c>
      <c r="M2882" s="37">
        <v>14829.510000000002</v>
      </c>
      <c r="N2882" s="37">
        <v>14829.510000000002</v>
      </c>
      <c r="O2882" s="37">
        <v>14829.510000000002</v>
      </c>
      <c r="P2882" s="37">
        <v>14829.510000000002</v>
      </c>
      <c r="Q2882" s="37">
        <v>14829.510000000002</v>
      </c>
      <c r="R2882" s="37">
        <v>14829.510000000002</v>
      </c>
      <c r="S2882" s="37">
        <v>14829.510000000002</v>
      </c>
    </row>
    <row r="2883" spans="2:19">
      <c r="B2883" s="6">
        <v>1992</v>
      </c>
      <c r="C2883" s="37">
        <v>15176.680000000002</v>
      </c>
      <c r="D2883" s="37">
        <v>15176.680000000002</v>
      </c>
      <c r="E2883" s="37">
        <v>15176.680000000002</v>
      </c>
      <c r="F2883" s="37">
        <v>15176.680000000002</v>
      </c>
      <c r="G2883" s="37">
        <v>15176.680000000002</v>
      </c>
      <c r="H2883" s="37">
        <v>15176.680000000002</v>
      </c>
      <c r="I2883" s="37">
        <v>15176.680000000002</v>
      </c>
      <c r="J2883" s="37">
        <v>15176.680000000002</v>
      </c>
      <c r="K2883" s="37">
        <v>15176.680000000002</v>
      </c>
      <c r="L2883" s="37">
        <v>15176.680000000002</v>
      </c>
      <c r="M2883" s="37">
        <v>15176.680000000002</v>
      </c>
      <c r="N2883" s="37">
        <v>15176.680000000002</v>
      </c>
      <c r="O2883" s="37">
        <v>15176.680000000002</v>
      </c>
      <c r="P2883" s="37">
        <v>15176.680000000002</v>
      </c>
      <c r="Q2883" s="37">
        <v>15176.680000000002</v>
      </c>
      <c r="R2883" s="37">
        <v>15176.680000000002</v>
      </c>
      <c r="S2883" s="37">
        <v>15176.680000000002</v>
      </c>
    </row>
    <row r="2884" spans="2:19">
      <c r="B2884" s="6">
        <v>1991</v>
      </c>
      <c r="C2884" s="37">
        <v>26513.55</v>
      </c>
      <c r="D2884" s="37">
        <v>26513.55</v>
      </c>
      <c r="E2884" s="37">
        <v>26513.55</v>
      </c>
      <c r="F2884" s="37">
        <v>26513.55</v>
      </c>
      <c r="G2884" s="37">
        <v>26513.55</v>
      </c>
      <c r="H2884" s="37">
        <v>26513.55</v>
      </c>
      <c r="I2884" s="37">
        <v>26513.55</v>
      </c>
      <c r="J2884" s="37">
        <v>26513.55</v>
      </c>
      <c r="K2884" s="37">
        <v>26513.55</v>
      </c>
      <c r="L2884" s="37">
        <v>26513.55</v>
      </c>
      <c r="M2884" s="37">
        <v>26513.55</v>
      </c>
      <c r="N2884" s="37">
        <v>26513.55</v>
      </c>
      <c r="O2884" s="37">
        <v>26513.55</v>
      </c>
      <c r="P2884" s="37">
        <v>26513.55</v>
      </c>
      <c r="Q2884" s="37">
        <v>26513.55</v>
      </c>
      <c r="R2884" s="37">
        <v>26513.55</v>
      </c>
      <c r="S2884" s="37">
        <v>26513.55</v>
      </c>
    </row>
    <row r="2885" spans="2:19">
      <c r="B2885" s="6">
        <v>1990</v>
      </c>
      <c r="C2885" s="37">
        <v>42788.990000000005</v>
      </c>
      <c r="D2885" s="37">
        <v>42788.990000000005</v>
      </c>
      <c r="E2885" s="37">
        <v>42788.990000000005</v>
      </c>
      <c r="F2885" s="37">
        <v>42788.990000000005</v>
      </c>
      <c r="G2885" s="37">
        <v>42788.990000000005</v>
      </c>
      <c r="H2885" s="37">
        <v>42788.990000000005</v>
      </c>
      <c r="I2885" s="37">
        <v>42788.990000000005</v>
      </c>
      <c r="J2885" s="37">
        <v>42788.990000000005</v>
      </c>
      <c r="K2885" s="37">
        <v>42788.990000000005</v>
      </c>
      <c r="L2885" s="37">
        <v>42788.990000000005</v>
      </c>
      <c r="M2885" s="37">
        <v>42788.990000000005</v>
      </c>
      <c r="N2885" s="37">
        <v>42788.990000000005</v>
      </c>
      <c r="O2885" s="37">
        <v>42788.990000000005</v>
      </c>
      <c r="P2885" s="37">
        <v>42788.990000000005</v>
      </c>
      <c r="Q2885" s="37">
        <v>42788.990000000005</v>
      </c>
      <c r="R2885" s="37">
        <v>42788.990000000005</v>
      </c>
      <c r="S2885" s="37">
        <v>42788.990000000005</v>
      </c>
    </row>
    <row r="2886" spans="2:19">
      <c r="B2886" s="6">
        <v>1989</v>
      </c>
      <c r="C2886" s="37">
        <v>14180.680000000002</v>
      </c>
      <c r="D2886" s="37">
        <v>14180.680000000002</v>
      </c>
      <c r="E2886" s="37">
        <v>14180.680000000002</v>
      </c>
      <c r="F2886" s="37">
        <v>14180.680000000002</v>
      </c>
      <c r="G2886" s="37">
        <v>14180.680000000002</v>
      </c>
      <c r="H2886" s="37">
        <v>14180.680000000002</v>
      </c>
      <c r="I2886" s="37">
        <v>14180.680000000002</v>
      </c>
      <c r="J2886" s="37">
        <v>14180.680000000002</v>
      </c>
      <c r="K2886" s="37">
        <v>14180.680000000002</v>
      </c>
      <c r="L2886" s="37">
        <v>14180.680000000002</v>
      </c>
      <c r="M2886" s="37">
        <v>14180.680000000002</v>
      </c>
      <c r="N2886" s="37">
        <v>14180.680000000002</v>
      </c>
      <c r="O2886" s="37">
        <v>14180.680000000002</v>
      </c>
      <c r="P2886" s="37">
        <v>14180.680000000002</v>
      </c>
      <c r="Q2886" s="37">
        <v>14180.680000000002</v>
      </c>
      <c r="R2886" s="37">
        <v>14180.680000000002</v>
      </c>
      <c r="S2886" s="37">
        <v>14180.680000000002</v>
      </c>
    </row>
    <row r="2887" spans="2:19">
      <c r="B2887" s="6">
        <v>1988</v>
      </c>
      <c r="C2887" s="37">
        <v>5463.1500000000005</v>
      </c>
      <c r="D2887" s="37">
        <v>5463.1500000000005</v>
      </c>
      <c r="E2887" s="37">
        <v>5463.1500000000005</v>
      </c>
      <c r="F2887" s="37">
        <v>5463.1500000000005</v>
      </c>
      <c r="G2887" s="37">
        <v>5463.1500000000005</v>
      </c>
      <c r="H2887" s="37">
        <v>5463.1500000000005</v>
      </c>
      <c r="I2887" s="37">
        <v>5463.1500000000005</v>
      </c>
      <c r="J2887" s="37">
        <v>5463.1500000000005</v>
      </c>
      <c r="K2887" s="37">
        <v>5463.1500000000005</v>
      </c>
      <c r="L2887" s="37">
        <v>5463.1500000000005</v>
      </c>
      <c r="M2887" s="37">
        <v>5463.1500000000005</v>
      </c>
      <c r="N2887" s="37">
        <v>5463.1500000000005</v>
      </c>
      <c r="O2887" s="37">
        <v>5463.1500000000005</v>
      </c>
      <c r="P2887" s="37">
        <v>5463.1500000000005</v>
      </c>
      <c r="Q2887" s="37">
        <v>5463.1500000000005</v>
      </c>
      <c r="R2887" s="37">
        <v>5463.1500000000005</v>
      </c>
      <c r="S2887" s="37">
        <v>5463.1500000000005</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v>302813.88</v>
      </c>
      <c r="D2946" s="8">
        <v>302813.88</v>
      </c>
      <c r="E2946" s="8">
        <v>324027.39</v>
      </c>
      <c r="F2946" s="8">
        <v>330259.20000000001</v>
      </c>
      <c r="G2946" s="8">
        <v>337627.10000000003</v>
      </c>
      <c r="H2946" s="8">
        <v>408896.01</v>
      </c>
      <c r="I2946" s="8">
        <v>408896.01</v>
      </c>
      <c r="J2946" s="8">
        <v>408896.01</v>
      </c>
      <c r="K2946" s="8">
        <v>459803.16</v>
      </c>
      <c r="L2946" s="8">
        <v>461255.16</v>
      </c>
      <c r="M2946" s="11">
        <v>461255.16</v>
      </c>
      <c r="N2946" s="11">
        <v>469316.68</v>
      </c>
      <c r="O2946" s="11">
        <v>469316.68</v>
      </c>
      <c r="P2946" s="11">
        <v>486398.68</v>
      </c>
      <c r="Q2946" s="11">
        <v>486398.68</v>
      </c>
      <c r="R2946" s="11">
        <v>569498.68000000005</v>
      </c>
      <c r="S2946" s="11">
        <v>569498.68000000005</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0</v>
      </c>
    </row>
    <row r="2949" spans="1:19">
      <c r="A2949" s="38"/>
      <c r="B2949" s="6">
        <v>2021</v>
      </c>
      <c r="C2949" s="36"/>
      <c r="D2949" s="36"/>
      <c r="E2949" s="36"/>
      <c r="F2949" s="36"/>
      <c r="G2949" s="36"/>
      <c r="H2949" s="36"/>
      <c r="I2949" s="36"/>
      <c r="J2949" s="36"/>
      <c r="K2949" s="36"/>
      <c r="L2949" s="36"/>
      <c r="M2949" s="36"/>
      <c r="N2949" s="36"/>
      <c r="O2949" s="36"/>
      <c r="P2949" s="36"/>
      <c r="Q2949" s="36"/>
      <c r="R2949" s="37">
        <v>29489</v>
      </c>
      <c r="S2949" s="37">
        <v>29489</v>
      </c>
    </row>
    <row r="2950" spans="1:19">
      <c r="B2950" s="6">
        <v>2020</v>
      </c>
      <c r="C2950" s="36"/>
      <c r="D2950" s="36"/>
      <c r="E2950" s="36"/>
      <c r="F2950" s="36"/>
      <c r="G2950" s="36"/>
      <c r="H2950" s="36"/>
      <c r="I2950" s="36"/>
      <c r="J2950" s="36"/>
      <c r="K2950" s="36"/>
      <c r="L2950" s="36"/>
      <c r="M2950" s="36"/>
      <c r="N2950" s="36"/>
      <c r="O2950" s="36"/>
      <c r="P2950" s="36"/>
      <c r="Q2950" s="37">
        <v>54956</v>
      </c>
      <c r="R2950" s="37">
        <v>54956</v>
      </c>
      <c r="S2950" s="37">
        <v>54956</v>
      </c>
    </row>
    <row r="2951" spans="1:19">
      <c r="A2951" s="40"/>
      <c r="B2951" s="6">
        <v>2019</v>
      </c>
      <c r="C2951" s="36"/>
      <c r="D2951" s="36"/>
      <c r="E2951" s="36"/>
      <c r="F2951" s="36"/>
      <c r="G2951" s="36"/>
      <c r="H2951" s="36"/>
      <c r="I2951" s="36"/>
      <c r="J2951" s="36"/>
      <c r="K2951" s="36"/>
      <c r="L2951" s="36"/>
      <c r="M2951" s="36"/>
      <c r="N2951" s="36"/>
      <c r="O2951" s="36"/>
      <c r="P2951" s="37">
        <v>119528</v>
      </c>
      <c r="Q2951" s="37">
        <v>119528</v>
      </c>
      <c r="R2951" s="37">
        <v>119528</v>
      </c>
      <c r="S2951" s="37">
        <v>119528</v>
      </c>
    </row>
    <row r="2952" spans="1:19">
      <c r="A2952" s="40"/>
      <c r="B2952" s="6">
        <v>2018</v>
      </c>
      <c r="C2952" s="36"/>
      <c r="D2952" s="36"/>
      <c r="E2952" s="36"/>
      <c r="F2952" s="36"/>
      <c r="G2952" s="36"/>
      <c r="H2952" s="36"/>
      <c r="I2952" s="36"/>
      <c r="J2952" s="36"/>
      <c r="K2952" s="36"/>
      <c r="L2952" s="36"/>
      <c r="M2952" s="36"/>
      <c r="N2952" s="36"/>
      <c r="O2952" s="37">
        <v>81729</v>
      </c>
      <c r="P2952" s="37">
        <v>81729</v>
      </c>
      <c r="Q2952" s="37">
        <v>81729</v>
      </c>
      <c r="R2952" s="37">
        <v>81729</v>
      </c>
      <c r="S2952" s="37">
        <v>81729</v>
      </c>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v>0</v>
      </c>
      <c r="D3041" s="11">
        <v>0</v>
      </c>
      <c r="E3041" s="11">
        <v>0</v>
      </c>
      <c r="F3041" s="11">
        <v>0</v>
      </c>
      <c r="G3041" s="11">
        <v>0</v>
      </c>
      <c r="H3041" s="11">
        <v>0</v>
      </c>
      <c r="I3041" s="11">
        <v>0</v>
      </c>
      <c r="J3041" s="11">
        <v>0</v>
      </c>
      <c r="K3041" s="11">
        <v>0</v>
      </c>
      <c r="L3041" s="11">
        <v>0</v>
      </c>
      <c r="M3041" s="11">
        <v>0</v>
      </c>
      <c r="N3041" s="11">
        <v>0</v>
      </c>
      <c r="O3041" s="11">
        <v>81729</v>
      </c>
      <c r="P3041" s="11">
        <v>201257</v>
      </c>
      <c r="Q3041" s="11">
        <v>256213</v>
      </c>
      <c r="R3041" s="11">
        <v>285702</v>
      </c>
      <c r="S3041" s="11">
        <v>285702</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v>0</v>
      </c>
      <c r="D3136" s="11">
        <v>0</v>
      </c>
      <c r="E3136" s="11">
        <v>0</v>
      </c>
      <c r="F3136" s="11">
        <v>0</v>
      </c>
      <c r="G3136" s="11">
        <v>0</v>
      </c>
      <c r="H3136" s="11">
        <v>0</v>
      </c>
      <c r="I3136" s="11">
        <v>0</v>
      </c>
      <c r="J3136" s="11">
        <v>0</v>
      </c>
      <c r="K3136" s="11">
        <v>0</v>
      </c>
      <c r="L3136" s="11">
        <v>0</v>
      </c>
      <c r="M3136" s="11">
        <v>0</v>
      </c>
      <c r="N3136" s="11">
        <v>0</v>
      </c>
      <c r="O3136" s="11">
        <v>0</v>
      </c>
      <c r="P3136" s="11">
        <v>0</v>
      </c>
      <c r="Q3136" s="11">
        <v>0</v>
      </c>
      <c r="R3136" s="11">
        <v>0</v>
      </c>
      <c r="S3136" s="11">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3149.37</v>
      </c>
      <c r="O3143" s="37">
        <v>3149.37</v>
      </c>
      <c r="P3143" s="37">
        <v>3149.37</v>
      </c>
      <c r="Q3143" s="37">
        <v>3149.37</v>
      </c>
      <c r="R3143" s="37">
        <v>3149.37</v>
      </c>
      <c r="S3143" s="37">
        <v>3149.37</v>
      </c>
    </row>
    <row r="3144" spans="1:19">
      <c r="B3144" s="6">
        <v>2016</v>
      </c>
      <c r="C3144" s="36"/>
      <c r="D3144" s="36"/>
      <c r="E3144" s="36"/>
      <c r="F3144" s="36"/>
      <c r="G3144" s="36"/>
      <c r="H3144" s="36"/>
      <c r="I3144" s="36"/>
      <c r="J3144" s="36"/>
      <c r="K3144" s="36"/>
      <c r="L3144" s="36"/>
      <c r="M3144" s="37">
        <v>22390.71</v>
      </c>
      <c r="N3144" s="37">
        <v>22390.71</v>
      </c>
      <c r="O3144" s="37">
        <v>22390.71</v>
      </c>
      <c r="P3144" s="37">
        <v>22390.71</v>
      </c>
      <c r="Q3144" s="37">
        <v>22390.71</v>
      </c>
      <c r="R3144" s="37">
        <v>22390.71</v>
      </c>
      <c r="S3144" s="37">
        <v>22390.71</v>
      </c>
    </row>
    <row r="3145" spans="1:19">
      <c r="B3145" s="6">
        <v>2015</v>
      </c>
      <c r="C3145" s="36"/>
      <c r="D3145" s="36"/>
      <c r="E3145" s="36"/>
      <c r="F3145" s="36"/>
      <c r="G3145" s="36"/>
      <c r="H3145" s="36"/>
      <c r="I3145" s="36"/>
      <c r="J3145" s="36"/>
      <c r="K3145" s="36"/>
      <c r="L3145" s="37">
        <v>4187.25</v>
      </c>
      <c r="M3145" s="37">
        <v>4187.25</v>
      </c>
      <c r="N3145" s="37">
        <v>4187.25</v>
      </c>
      <c r="O3145" s="37">
        <v>4187.25</v>
      </c>
      <c r="P3145" s="37">
        <v>4187.25</v>
      </c>
      <c r="Q3145" s="37">
        <v>4187.25</v>
      </c>
      <c r="R3145" s="37">
        <v>4187.25</v>
      </c>
      <c r="S3145" s="37">
        <v>4187.25</v>
      </c>
    </row>
    <row r="3146" spans="1:19">
      <c r="B3146" s="6">
        <v>2014</v>
      </c>
      <c r="C3146" s="36"/>
      <c r="D3146" s="36"/>
      <c r="E3146" s="36"/>
      <c r="F3146" s="36"/>
      <c r="G3146" s="36"/>
      <c r="H3146" s="36"/>
      <c r="I3146" s="36"/>
      <c r="J3146" s="36"/>
      <c r="K3146" s="37">
        <v>63867.360000000001</v>
      </c>
      <c r="L3146" s="37">
        <v>63867.360000000001</v>
      </c>
      <c r="M3146" s="37">
        <v>63867.360000000001</v>
      </c>
      <c r="N3146" s="37">
        <v>63867.360000000001</v>
      </c>
      <c r="O3146" s="37">
        <v>63867.360000000001</v>
      </c>
      <c r="P3146" s="37">
        <v>63867.360000000001</v>
      </c>
      <c r="Q3146" s="37">
        <v>63867.360000000001</v>
      </c>
      <c r="R3146" s="37">
        <v>63867.360000000001</v>
      </c>
      <c r="S3146" s="37">
        <v>63867.360000000001</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1323.14</v>
      </c>
      <c r="D3155" s="37">
        <v>1323.14</v>
      </c>
      <c r="E3155" s="37">
        <v>1323.14</v>
      </c>
      <c r="F3155" s="37">
        <v>1323.14</v>
      </c>
      <c r="G3155" s="37">
        <v>1323.14</v>
      </c>
      <c r="H3155" s="37">
        <v>1323.14</v>
      </c>
      <c r="I3155" s="37">
        <v>1323.14</v>
      </c>
      <c r="J3155" s="37">
        <v>1323.14</v>
      </c>
      <c r="K3155" s="37">
        <v>1323.14</v>
      </c>
      <c r="L3155" s="37">
        <v>1323.14</v>
      </c>
      <c r="M3155" s="37">
        <v>1323.14</v>
      </c>
      <c r="N3155" s="37">
        <v>1323.14</v>
      </c>
      <c r="O3155" s="37">
        <v>1323.14</v>
      </c>
      <c r="P3155" s="37">
        <v>1323.14</v>
      </c>
      <c r="Q3155" s="37">
        <v>1323.14</v>
      </c>
      <c r="R3155" s="37">
        <v>1323.14</v>
      </c>
      <c r="S3155" s="37">
        <v>1323.14</v>
      </c>
    </row>
    <row r="3156" spans="2:19">
      <c r="B3156" s="6">
        <v>2004</v>
      </c>
      <c r="C3156" s="37">
        <v>18916.43</v>
      </c>
      <c r="D3156" s="37">
        <v>18916.43</v>
      </c>
      <c r="E3156" s="37">
        <v>18916.43</v>
      </c>
      <c r="F3156" s="37">
        <v>18916.43</v>
      </c>
      <c r="G3156" s="37">
        <v>18916.43</v>
      </c>
      <c r="H3156" s="37">
        <v>18916.43</v>
      </c>
      <c r="I3156" s="37">
        <v>18916.43</v>
      </c>
      <c r="J3156" s="37">
        <v>18916.43</v>
      </c>
      <c r="K3156" s="37">
        <v>18916.43</v>
      </c>
      <c r="L3156" s="37">
        <v>18916.43</v>
      </c>
      <c r="M3156" s="37">
        <v>18916.43</v>
      </c>
      <c r="N3156" s="37">
        <v>18916.43</v>
      </c>
      <c r="O3156" s="37">
        <v>18916.43</v>
      </c>
      <c r="P3156" s="37">
        <v>18916.43</v>
      </c>
      <c r="Q3156" s="37">
        <v>18916.43</v>
      </c>
      <c r="R3156" s="37">
        <v>18916.43</v>
      </c>
      <c r="S3156" s="37">
        <v>18916.43</v>
      </c>
    </row>
    <row r="3157" spans="2:19">
      <c r="B3157" s="6">
        <v>2003</v>
      </c>
      <c r="C3157" s="37">
        <v>15661.490000000002</v>
      </c>
      <c r="D3157" s="37">
        <v>15661.490000000002</v>
      </c>
      <c r="E3157" s="37">
        <v>15661.490000000002</v>
      </c>
      <c r="F3157" s="37">
        <v>15661.490000000002</v>
      </c>
      <c r="G3157" s="37">
        <v>15661.490000000002</v>
      </c>
      <c r="H3157" s="37">
        <v>15661.490000000002</v>
      </c>
      <c r="I3157" s="37">
        <v>15661.490000000002</v>
      </c>
      <c r="J3157" s="37">
        <v>15661.490000000002</v>
      </c>
      <c r="K3157" s="37">
        <v>15661.490000000002</v>
      </c>
      <c r="L3157" s="37">
        <v>15661.490000000002</v>
      </c>
      <c r="M3157" s="37">
        <v>15661.490000000002</v>
      </c>
      <c r="N3157" s="37">
        <v>15661.490000000002</v>
      </c>
      <c r="O3157" s="37">
        <v>15661.490000000002</v>
      </c>
      <c r="P3157" s="37">
        <v>15661.490000000002</v>
      </c>
      <c r="Q3157" s="37">
        <v>15661.490000000002</v>
      </c>
      <c r="R3157" s="37">
        <v>15661.490000000002</v>
      </c>
      <c r="S3157" s="37">
        <v>15661.490000000002</v>
      </c>
    </row>
    <row r="3158" spans="2:19">
      <c r="B3158" s="6">
        <v>2002</v>
      </c>
      <c r="C3158" s="37">
        <v>3237.88</v>
      </c>
      <c r="D3158" s="37">
        <v>3237.88</v>
      </c>
      <c r="E3158" s="37">
        <v>3237.88</v>
      </c>
      <c r="F3158" s="37">
        <v>3237.88</v>
      </c>
      <c r="G3158" s="37">
        <v>3237.88</v>
      </c>
      <c r="H3158" s="37">
        <v>3237.88</v>
      </c>
      <c r="I3158" s="37">
        <v>3237.88</v>
      </c>
      <c r="J3158" s="37">
        <v>3237.88</v>
      </c>
      <c r="K3158" s="37">
        <v>3237.88</v>
      </c>
      <c r="L3158" s="37">
        <v>3237.88</v>
      </c>
      <c r="M3158" s="37">
        <v>3237.88</v>
      </c>
      <c r="N3158" s="37">
        <v>3237.88</v>
      </c>
      <c r="O3158" s="37">
        <v>3237.88</v>
      </c>
      <c r="P3158" s="37">
        <v>3237.88</v>
      </c>
      <c r="Q3158" s="37">
        <v>3237.88</v>
      </c>
      <c r="R3158" s="37">
        <v>3237.88</v>
      </c>
      <c r="S3158" s="37">
        <v>3237.88</v>
      </c>
    </row>
    <row r="3159" spans="2:19">
      <c r="B3159" s="6">
        <v>2001</v>
      </c>
      <c r="C3159" s="37">
        <v>13357.69</v>
      </c>
      <c r="D3159" s="37">
        <v>13357.69</v>
      </c>
      <c r="E3159" s="37">
        <v>13357.69</v>
      </c>
      <c r="F3159" s="37">
        <v>13357.69</v>
      </c>
      <c r="G3159" s="37">
        <v>13357.69</v>
      </c>
      <c r="H3159" s="37">
        <v>13357.69</v>
      </c>
      <c r="I3159" s="37">
        <v>13357.69</v>
      </c>
      <c r="J3159" s="37">
        <v>13357.69</v>
      </c>
      <c r="K3159" s="37">
        <v>13357.69</v>
      </c>
      <c r="L3159" s="37">
        <v>13357.69</v>
      </c>
      <c r="M3159" s="37">
        <v>13357.69</v>
      </c>
      <c r="N3159" s="37">
        <v>13357.69</v>
      </c>
      <c r="O3159" s="37">
        <v>13357.69</v>
      </c>
      <c r="P3159" s="37">
        <v>13357.69</v>
      </c>
      <c r="Q3159" s="37">
        <v>13357.69</v>
      </c>
      <c r="R3159" s="37">
        <v>13357.69</v>
      </c>
      <c r="S3159" s="37">
        <v>13357.69</v>
      </c>
    </row>
    <row r="3160" spans="2:19">
      <c r="B3160" s="6">
        <v>2000</v>
      </c>
      <c r="C3160" s="37">
        <v>38153.040000000008</v>
      </c>
      <c r="D3160" s="37">
        <v>38153.040000000008</v>
      </c>
      <c r="E3160" s="37">
        <v>38153.040000000008</v>
      </c>
      <c r="F3160" s="37">
        <v>38153.040000000008</v>
      </c>
      <c r="G3160" s="37">
        <v>38153.040000000008</v>
      </c>
      <c r="H3160" s="37">
        <v>38153.040000000008</v>
      </c>
      <c r="I3160" s="37">
        <v>38153.040000000008</v>
      </c>
      <c r="J3160" s="37">
        <v>38153.040000000008</v>
      </c>
      <c r="K3160" s="37">
        <v>38153.040000000008</v>
      </c>
      <c r="L3160" s="37">
        <v>38153.040000000008</v>
      </c>
      <c r="M3160" s="37">
        <v>38153.040000000008</v>
      </c>
      <c r="N3160" s="37">
        <v>38153.040000000008</v>
      </c>
      <c r="O3160" s="37">
        <v>38153.040000000008</v>
      </c>
      <c r="P3160" s="37">
        <v>38153.040000000008</v>
      </c>
      <c r="Q3160" s="37">
        <v>38153.040000000008</v>
      </c>
      <c r="R3160" s="37">
        <v>38153.040000000008</v>
      </c>
      <c r="S3160" s="37">
        <v>38153.040000000008</v>
      </c>
    </row>
    <row r="3161" spans="2:19">
      <c r="B3161" s="6">
        <v>1999</v>
      </c>
      <c r="C3161" s="37">
        <v>26607.280000000002</v>
      </c>
      <c r="D3161" s="37">
        <v>26607.280000000002</v>
      </c>
      <c r="E3161" s="37">
        <v>26607.280000000002</v>
      </c>
      <c r="F3161" s="37">
        <v>26607.280000000002</v>
      </c>
      <c r="G3161" s="37">
        <v>26607.280000000002</v>
      </c>
      <c r="H3161" s="37">
        <v>26607.280000000002</v>
      </c>
      <c r="I3161" s="37">
        <v>26607.280000000002</v>
      </c>
      <c r="J3161" s="37">
        <v>26607.280000000002</v>
      </c>
      <c r="K3161" s="37">
        <v>26607.280000000002</v>
      </c>
      <c r="L3161" s="37">
        <v>26607.280000000002</v>
      </c>
      <c r="M3161" s="37">
        <v>26607.280000000002</v>
      </c>
      <c r="N3161" s="37">
        <v>26607.280000000002</v>
      </c>
      <c r="O3161" s="37">
        <v>26607.280000000002</v>
      </c>
      <c r="P3161" s="37">
        <v>26607.280000000002</v>
      </c>
      <c r="Q3161" s="37">
        <v>26607.280000000002</v>
      </c>
      <c r="R3161" s="37">
        <v>26607.280000000002</v>
      </c>
      <c r="S3161" s="37">
        <v>26607.280000000002</v>
      </c>
    </row>
    <row r="3162" spans="2:19">
      <c r="B3162" s="6">
        <v>1998</v>
      </c>
      <c r="C3162" s="37">
        <v>26314.370000000003</v>
      </c>
      <c r="D3162" s="37">
        <v>26314.370000000003</v>
      </c>
      <c r="E3162" s="37">
        <v>26314.370000000003</v>
      </c>
      <c r="F3162" s="37">
        <v>26314.370000000003</v>
      </c>
      <c r="G3162" s="37">
        <v>26314.370000000003</v>
      </c>
      <c r="H3162" s="37">
        <v>26314.370000000003</v>
      </c>
      <c r="I3162" s="37">
        <v>26314.370000000003</v>
      </c>
      <c r="J3162" s="37">
        <v>26314.370000000003</v>
      </c>
      <c r="K3162" s="37">
        <v>26314.370000000003</v>
      </c>
      <c r="L3162" s="37">
        <v>26314.370000000003</v>
      </c>
      <c r="M3162" s="37">
        <v>26314.370000000003</v>
      </c>
      <c r="N3162" s="37">
        <v>26314.370000000003</v>
      </c>
      <c r="O3162" s="37">
        <v>26314.370000000003</v>
      </c>
      <c r="P3162" s="37">
        <v>26314.370000000003</v>
      </c>
      <c r="Q3162" s="37">
        <v>26314.370000000003</v>
      </c>
      <c r="R3162" s="37">
        <v>26314.370000000003</v>
      </c>
      <c r="S3162" s="37">
        <v>26314.370000000003</v>
      </c>
    </row>
    <row r="3163" spans="2:19">
      <c r="B3163" s="6">
        <v>1997</v>
      </c>
      <c r="C3163" s="37">
        <v>31095.810000000005</v>
      </c>
      <c r="D3163" s="37">
        <v>31095.810000000005</v>
      </c>
      <c r="E3163" s="37">
        <v>31095.810000000005</v>
      </c>
      <c r="F3163" s="37">
        <v>31095.810000000005</v>
      </c>
      <c r="G3163" s="37">
        <v>31095.810000000005</v>
      </c>
      <c r="H3163" s="37">
        <v>31095.810000000005</v>
      </c>
      <c r="I3163" s="37">
        <v>31095.810000000005</v>
      </c>
      <c r="J3163" s="37">
        <v>31095.810000000005</v>
      </c>
      <c r="K3163" s="37">
        <v>31095.810000000005</v>
      </c>
      <c r="L3163" s="37">
        <v>31095.810000000005</v>
      </c>
      <c r="M3163" s="37">
        <v>31095.810000000005</v>
      </c>
      <c r="N3163" s="37">
        <v>31095.810000000005</v>
      </c>
      <c r="O3163" s="37">
        <v>31095.810000000005</v>
      </c>
      <c r="P3163" s="37">
        <v>31095.810000000005</v>
      </c>
      <c r="Q3163" s="37">
        <v>31095.810000000005</v>
      </c>
      <c r="R3163" s="37">
        <v>31095.810000000005</v>
      </c>
      <c r="S3163" s="37">
        <v>31095.810000000005</v>
      </c>
    </row>
    <row r="3164" spans="2:19">
      <c r="B3164" s="6">
        <v>1996</v>
      </c>
      <c r="C3164" s="37">
        <v>26461.66</v>
      </c>
      <c r="D3164" s="37">
        <v>26461.66</v>
      </c>
      <c r="E3164" s="37">
        <v>26461.66</v>
      </c>
      <c r="F3164" s="37">
        <v>26461.66</v>
      </c>
      <c r="G3164" s="37">
        <v>26461.66</v>
      </c>
      <c r="H3164" s="37">
        <v>26461.66</v>
      </c>
      <c r="I3164" s="37">
        <v>26461.66</v>
      </c>
      <c r="J3164" s="37">
        <v>26461.66</v>
      </c>
      <c r="K3164" s="37">
        <v>26461.66</v>
      </c>
      <c r="L3164" s="37">
        <v>26461.66</v>
      </c>
      <c r="M3164" s="37">
        <v>26461.66</v>
      </c>
      <c r="N3164" s="37">
        <v>26461.66</v>
      </c>
      <c r="O3164" s="37">
        <v>26461.66</v>
      </c>
      <c r="P3164" s="37">
        <v>26461.66</v>
      </c>
      <c r="Q3164" s="37">
        <v>26461.66</v>
      </c>
      <c r="R3164" s="37">
        <v>26461.66</v>
      </c>
      <c r="S3164" s="37">
        <v>26461.66</v>
      </c>
    </row>
    <row r="3165" spans="2:19">
      <c r="B3165" s="6">
        <v>1995</v>
      </c>
      <c r="C3165" s="37">
        <v>23764.170000000002</v>
      </c>
      <c r="D3165" s="37">
        <v>23764.170000000002</v>
      </c>
      <c r="E3165" s="37">
        <v>23764.170000000002</v>
      </c>
      <c r="F3165" s="37">
        <v>23764.170000000002</v>
      </c>
      <c r="G3165" s="37">
        <v>23764.170000000002</v>
      </c>
      <c r="H3165" s="37">
        <v>23764.170000000002</v>
      </c>
      <c r="I3165" s="37">
        <v>23764.170000000002</v>
      </c>
      <c r="J3165" s="37">
        <v>23764.170000000002</v>
      </c>
      <c r="K3165" s="37">
        <v>23764.170000000002</v>
      </c>
      <c r="L3165" s="37">
        <v>23764.170000000002</v>
      </c>
      <c r="M3165" s="37">
        <v>23764.170000000002</v>
      </c>
      <c r="N3165" s="37">
        <v>23764.170000000002</v>
      </c>
      <c r="O3165" s="37">
        <v>23764.170000000002</v>
      </c>
      <c r="P3165" s="37">
        <v>23764.170000000002</v>
      </c>
      <c r="Q3165" s="37">
        <v>23764.170000000002</v>
      </c>
      <c r="R3165" s="37">
        <v>23764.170000000002</v>
      </c>
      <c r="S3165" s="37">
        <v>23764.170000000002</v>
      </c>
    </row>
    <row r="3166" spans="2:19">
      <c r="B3166" s="6">
        <v>1994</v>
      </c>
      <c r="C3166" s="37">
        <v>23358.25</v>
      </c>
      <c r="D3166" s="37">
        <v>23358.25</v>
      </c>
      <c r="E3166" s="37">
        <v>23358.25</v>
      </c>
      <c r="F3166" s="37">
        <v>23358.25</v>
      </c>
      <c r="G3166" s="37">
        <v>23358.25</v>
      </c>
      <c r="H3166" s="37">
        <v>23358.25</v>
      </c>
      <c r="I3166" s="37">
        <v>23358.25</v>
      </c>
      <c r="J3166" s="37">
        <v>23358.25</v>
      </c>
      <c r="K3166" s="37">
        <v>23358.25</v>
      </c>
      <c r="L3166" s="37">
        <v>23358.25</v>
      </c>
      <c r="M3166" s="37">
        <v>23358.25</v>
      </c>
      <c r="N3166" s="37">
        <v>23358.25</v>
      </c>
      <c r="O3166" s="37">
        <v>23358.25</v>
      </c>
      <c r="P3166" s="37">
        <v>23358.25</v>
      </c>
      <c r="Q3166" s="37">
        <v>23358.25</v>
      </c>
      <c r="R3166" s="37">
        <v>23358.25</v>
      </c>
      <c r="S3166" s="37">
        <v>23358.25</v>
      </c>
    </row>
    <row r="3167" spans="2:19">
      <c r="B3167" s="6">
        <v>1993</v>
      </c>
      <c r="C3167" s="37">
        <v>37124.880000000005</v>
      </c>
      <c r="D3167" s="37">
        <v>37124.880000000005</v>
      </c>
      <c r="E3167" s="37">
        <v>37124.880000000005</v>
      </c>
      <c r="F3167" s="37">
        <v>37124.880000000005</v>
      </c>
      <c r="G3167" s="37">
        <v>37124.880000000005</v>
      </c>
      <c r="H3167" s="37">
        <v>37124.880000000005</v>
      </c>
      <c r="I3167" s="37">
        <v>37124.880000000005</v>
      </c>
      <c r="J3167" s="37">
        <v>37124.880000000005</v>
      </c>
      <c r="K3167" s="37">
        <v>37124.880000000005</v>
      </c>
      <c r="L3167" s="37">
        <v>37124.880000000005</v>
      </c>
      <c r="M3167" s="37">
        <v>37124.880000000005</v>
      </c>
      <c r="N3167" s="37">
        <v>37124.880000000005</v>
      </c>
      <c r="O3167" s="37">
        <v>37124.880000000005</v>
      </c>
      <c r="P3167" s="37">
        <v>37124.880000000005</v>
      </c>
      <c r="Q3167" s="37">
        <v>37124.880000000005</v>
      </c>
      <c r="R3167" s="37">
        <v>37124.880000000005</v>
      </c>
      <c r="S3167" s="37">
        <v>37124.880000000005</v>
      </c>
    </row>
    <row r="3168" spans="2:19">
      <c r="B3168" s="6">
        <v>1992</v>
      </c>
      <c r="C3168" s="37">
        <v>38715.660000000003</v>
      </c>
      <c r="D3168" s="37">
        <v>38715.660000000003</v>
      </c>
      <c r="E3168" s="37">
        <v>38715.660000000003</v>
      </c>
      <c r="F3168" s="37">
        <v>38715.660000000003</v>
      </c>
      <c r="G3168" s="37">
        <v>38715.660000000003</v>
      </c>
      <c r="H3168" s="37">
        <v>38715.660000000003</v>
      </c>
      <c r="I3168" s="37">
        <v>38715.660000000003</v>
      </c>
      <c r="J3168" s="37">
        <v>38715.660000000003</v>
      </c>
      <c r="K3168" s="37">
        <v>38715.660000000003</v>
      </c>
      <c r="L3168" s="37">
        <v>38715.660000000003</v>
      </c>
      <c r="M3168" s="37">
        <v>38715.660000000003</v>
      </c>
      <c r="N3168" s="37">
        <v>38715.660000000003</v>
      </c>
      <c r="O3168" s="37">
        <v>38715.660000000003</v>
      </c>
      <c r="P3168" s="37">
        <v>38715.660000000003</v>
      </c>
      <c r="Q3168" s="37">
        <v>38715.660000000003</v>
      </c>
      <c r="R3168" s="37">
        <v>38715.660000000003</v>
      </c>
      <c r="S3168" s="37">
        <v>38715.660000000003</v>
      </c>
    </row>
    <row r="3169" spans="2:19">
      <c r="B3169" s="6">
        <v>1991</v>
      </c>
      <c r="C3169" s="37">
        <v>45059.060000000005</v>
      </c>
      <c r="D3169" s="37">
        <v>45059.060000000005</v>
      </c>
      <c r="E3169" s="37">
        <v>45059.060000000005</v>
      </c>
      <c r="F3169" s="37">
        <v>45059.060000000005</v>
      </c>
      <c r="G3169" s="37">
        <v>45059.060000000005</v>
      </c>
      <c r="H3169" s="37">
        <v>45059.060000000005</v>
      </c>
      <c r="I3169" s="37">
        <v>45059.060000000005</v>
      </c>
      <c r="J3169" s="37">
        <v>45059.060000000005</v>
      </c>
      <c r="K3169" s="37">
        <v>45059.060000000005</v>
      </c>
      <c r="L3169" s="37">
        <v>45059.060000000005</v>
      </c>
      <c r="M3169" s="37">
        <v>45059.060000000005</v>
      </c>
      <c r="N3169" s="37">
        <v>45059.060000000005</v>
      </c>
      <c r="O3169" s="37">
        <v>45059.060000000005</v>
      </c>
      <c r="P3169" s="37">
        <v>45059.060000000005</v>
      </c>
      <c r="Q3169" s="37">
        <v>45059.060000000005</v>
      </c>
      <c r="R3169" s="37">
        <v>45059.060000000005</v>
      </c>
      <c r="S3169" s="37">
        <v>45059.060000000005</v>
      </c>
    </row>
    <row r="3170" spans="2:19">
      <c r="B3170" s="6">
        <v>1990</v>
      </c>
      <c r="C3170" s="37">
        <v>26955.150000000005</v>
      </c>
      <c r="D3170" s="37">
        <v>26955.150000000005</v>
      </c>
      <c r="E3170" s="37">
        <v>26955.150000000005</v>
      </c>
      <c r="F3170" s="37">
        <v>26955.150000000005</v>
      </c>
      <c r="G3170" s="37">
        <v>26955.150000000005</v>
      </c>
      <c r="H3170" s="37">
        <v>26955.150000000005</v>
      </c>
      <c r="I3170" s="37">
        <v>26955.150000000005</v>
      </c>
      <c r="J3170" s="37">
        <v>26955.150000000005</v>
      </c>
      <c r="K3170" s="37">
        <v>26955.150000000005</v>
      </c>
      <c r="L3170" s="37">
        <v>26955.150000000005</v>
      </c>
      <c r="M3170" s="37">
        <v>26955.150000000005</v>
      </c>
      <c r="N3170" s="37">
        <v>26955.150000000005</v>
      </c>
      <c r="O3170" s="37">
        <v>26955.150000000005</v>
      </c>
      <c r="P3170" s="37">
        <v>26955.150000000005</v>
      </c>
      <c r="Q3170" s="37">
        <v>26955.150000000005</v>
      </c>
      <c r="R3170" s="37">
        <v>26955.150000000005</v>
      </c>
      <c r="S3170" s="37">
        <v>26955.150000000005</v>
      </c>
    </row>
    <row r="3171" spans="2:19">
      <c r="B3171" s="6">
        <v>1989</v>
      </c>
      <c r="C3171" s="37">
        <v>20609.25</v>
      </c>
      <c r="D3171" s="37">
        <v>20609.25</v>
      </c>
      <c r="E3171" s="37">
        <v>20609.25</v>
      </c>
      <c r="F3171" s="37">
        <v>20609.25</v>
      </c>
      <c r="G3171" s="37">
        <v>20609.25</v>
      </c>
      <c r="H3171" s="37">
        <v>20609.25</v>
      </c>
      <c r="I3171" s="37">
        <v>20609.25</v>
      </c>
      <c r="J3171" s="37">
        <v>20609.25</v>
      </c>
      <c r="K3171" s="37">
        <v>20609.25</v>
      </c>
      <c r="L3171" s="37">
        <v>20609.25</v>
      </c>
      <c r="M3171" s="37">
        <v>20609.25</v>
      </c>
      <c r="N3171" s="37">
        <v>20609.25</v>
      </c>
      <c r="O3171" s="37">
        <v>20609.25</v>
      </c>
      <c r="P3171" s="37">
        <v>20609.25</v>
      </c>
      <c r="Q3171" s="37">
        <v>20609.25</v>
      </c>
      <c r="R3171" s="37">
        <v>20609.25</v>
      </c>
      <c r="S3171" s="37">
        <v>20609.25</v>
      </c>
    </row>
    <row r="3172" spans="2:19">
      <c r="B3172" s="6">
        <v>1988</v>
      </c>
      <c r="C3172" s="37">
        <v>21753.54</v>
      </c>
      <c r="D3172" s="37">
        <v>21753.54</v>
      </c>
      <c r="E3172" s="37">
        <v>21753.54</v>
      </c>
      <c r="F3172" s="37">
        <v>21753.54</v>
      </c>
      <c r="G3172" s="37">
        <v>21753.54</v>
      </c>
      <c r="H3172" s="37">
        <v>21753.54</v>
      </c>
      <c r="I3172" s="37">
        <v>21753.54</v>
      </c>
      <c r="J3172" s="37">
        <v>21753.54</v>
      </c>
      <c r="K3172" s="37">
        <v>21753.54</v>
      </c>
      <c r="L3172" s="37">
        <v>21753.54</v>
      </c>
      <c r="M3172" s="37">
        <v>21753.54</v>
      </c>
      <c r="N3172" s="37">
        <v>21753.54</v>
      </c>
      <c r="O3172" s="37">
        <v>21753.54</v>
      </c>
      <c r="P3172" s="37">
        <v>21753.54</v>
      </c>
      <c r="Q3172" s="37">
        <v>21753.54</v>
      </c>
      <c r="R3172" s="37">
        <v>21753.54</v>
      </c>
      <c r="S3172" s="37">
        <v>21753.54</v>
      </c>
    </row>
    <row r="3173" spans="2:19">
      <c r="B3173" s="6">
        <v>1987</v>
      </c>
      <c r="C3173" s="37">
        <v>1766.06</v>
      </c>
      <c r="D3173" s="37">
        <v>1766.06</v>
      </c>
      <c r="E3173" s="37">
        <v>1766.06</v>
      </c>
      <c r="F3173" s="37">
        <v>1766.06</v>
      </c>
      <c r="G3173" s="37">
        <v>1766.06</v>
      </c>
      <c r="H3173" s="37">
        <v>1766.06</v>
      </c>
      <c r="I3173" s="37">
        <v>1766.06</v>
      </c>
      <c r="J3173" s="37">
        <v>1766.06</v>
      </c>
      <c r="K3173" s="37">
        <v>1766.06</v>
      </c>
      <c r="L3173" s="37">
        <v>1766.06</v>
      </c>
      <c r="M3173" s="37">
        <v>1766.06</v>
      </c>
      <c r="N3173" s="37">
        <v>1766.06</v>
      </c>
      <c r="O3173" s="37">
        <v>1766.06</v>
      </c>
      <c r="P3173" s="37">
        <v>1766.06</v>
      </c>
      <c r="Q3173" s="37">
        <v>1766.06</v>
      </c>
      <c r="R3173" s="37">
        <v>1766.06</v>
      </c>
      <c r="S3173" s="37">
        <v>1766.06</v>
      </c>
    </row>
    <row r="3174" spans="2:19">
      <c r="B3174" s="6">
        <v>1986</v>
      </c>
      <c r="C3174" s="37">
        <v>9613.69</v>
      </c>
      <c r="D3174" s="37">
        <v>9613.69</v>
      </c>
      <c r="E3174" s="37">
        <v>9613.69</v>
      </c>
      <c r="F3174" s="37">
        <v>9613.69</v>
      </c>
      <c r="G3174" s="37">
        <v>9613.69</v>
      </c>
      <c r="H3174" s="37">
        <v>9613.69</v>
      </c>
      <c r="I3174" s="37">
        <v>9613.69</v>
      </c>
      <c r="J3174" s="37">
        <v>9613.69</v>
      </c>
      <c r="K3174" s="37">
        <v>9613.69</v>
      </c>
      <c r="L3174" s="37">
        <v>9613.69</v>
      </c>
      <c r="M3174" s="37">
        <v>9613.69</v>
      </c>
      <c r="N3174" s="37">
        <v>9613.69</v>
      </c>
      <c r="O3174" s="37">
        <v>9613.69</v>
      </c>
      <c r="P3174" s="37">
        <v>9613.69</v>
      </c>
      <c r="Q3174" s="37">
        <v>9613.69</v>
      </c>
      <c r="R3174" s="37">
        <v>9613.69</v>
      </c>
      <c r="S3174" s="37">
        <v>9613.69</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v>449848.5</v>
      </c>
      <c r="D3231" s="11">
        <v>449848.5</v>
      </c>
      <c r="E3231" s="11">
        <v>449848.5</v>
      </c>
      <c r="F3231" s="11">
        <v>449848.5</v>
      </c>
      <c r="G3231" s="11">
        <v>449848.5</v>
      </c>
      <c r="H3231" s="11">
        <v>449848.5</v>
      </c>
      <c r="I3231" s="11">
        <v>449848.5</v>
      </c>
      <c r="J3231" s="11">
        <v>449848.5</v>
      </c>
      <c r="K3231" s="11">
        <v>513715.86</v>
      </c>
      <c r="L3231" s="11">
        <v>517903.11</v>
      </c>
      <c r="M3231" s="11">
        <v>540293.81999999995</v>
      </c>
      <c r="N3231" s="11">
        <v>543443.18999999994</v>
      </c>
      <c r="O3231" s="11">
        <v>543443.18999999994</v>
      </c>
      <c r="P3231" s="11">
        <v>543443.18999999994</v>
      </c>
      <c r="Q3231" s="11">
        <v>543443.18999999994</v>
      </c>
      <c r="R3231" s="11">
        <v>543443.18999999994</v>
      </c>
      <c r="S3231" s="11">
        <v>543443.18999999994</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f>7070.3+6653.7</f>
        <v>13724</v>
      </c>
    </row>
    <row r="3234" spans="1:19">
      <c r="A3234" s="38"/>
      <c r="B3234" s="6">
        <v>2021</v>
      </c>
      <c r="C3234" s="36"/>
      <c r="D3234" s="36"/>
      <c r="E3234" s="36"/>
      <c r="F3234" s="36"/>
      <c r="G3234" s="36"/>
      <c r="H3234" s="36"/>
      <c r="I3234" s="36"/>
      <c r="J3234" s="36"/>
      <c r="K3234" s="36"/>
      <c r="L3234" s="36"/>
      <c r="M3234" s="36"/>
      <c r="N3234" s="36"/>
      <c r="O3234" s="36"/>
      <c r="P3234" s="36"/>
      <c r="Q3234" s="36"/>
      <c r="R3234" s="37">
        <v>1830</v>
      </c>
      <c r="S3234" s="37">
        <v>1830</v>
      </c>
    </row>
    <row r="3235" spans="1:19">
      <c r="B3235" s="6">
        <v>2020</v>
      </c>
      <c r="C3235" s="36"/>
      <c r="D3235" s="36"/>
      <c r="E3235" s="36"/>
      <c r="F3235" s="36"/>
      <c r="G3235" s="36"/>
      <c r="H3235" s="36"/>
      <c r="I3235" s="36"/>
      <c r="J3235" s="36"/>
      <c r="K3235" s="36"/>
      <c r="L3235" s="36"/>
      <c r="M3235" s="36"/>
      <c r="N3235" s="36"/>
      <c r="O3235" s="36"/>
      <c r="P3235" s="36"/>
      <c r="Q3235" s="37">
        <v>13474</v>
      </c>
      <c r="R3235" s="37">
        <v>13474</v>
      </c>
      <c r="S3235" s="37">
        <v>13474</v>
      </c>
    </row>
    <row r="3236" spans="1:19">
      <c r="A3236" s="40"/>
      <c r="B3236" s="6">
        <v>2019</v>
      </c>
      <c r="C3236" s="36"/>
      <c r="D3236" s="36"/>
      <c r="E3236" s="36"/>
      <c r="F3236" s="36"/>
      <c r="G3236" s="36"/>
      <c r="H3236" s="36"/>
      <c r="I3236" s="36"/>
      <c r="J3236" s="36"/>
      <c r="K3236" s="36"/>
      <c r="L3236" s="36"/>
      <c r="M3236" s="36"/>
      <c r="N3236" s="36"/>
      <c r="O3236" s="36"/>
      <c r="P3236" s="37">
        <v>24997</v>
      </c>
      <c r="Q3236" s="37">
        <v>24997</v>
      </c>
      <c r="R3236" s="37">
        <v>24997</v>
      </c>
      <c r="S3236" s="37">
        <v>24997</v>
      </c>
    </row>
    <row r="3237" spans="1:19">
      <c r="A3237" s="40"/>
      <c r="B3237" s="6">
        <v>2018</v>
      </c>
      <c r="C3237" s="36"/>
      <c r="D3237" s="36"/>
      <c r="E3237" s="36"/>
      <c r="F3237" s="36"/>
      <c r="G3237" s="36"/>
      <c r="H3237" s="36"/>
      <c r="I3237" s="36"/>
      <c r="J3237" s="36"/>
      <c r="K3237" s="36"/>
      <c r="L3237" s="36"/>
      <c r="M3237" s="36"/>
      <c r="N3237" s="36"/>
      <c r="O3237" s="37">
        <v>9976</v>
      </c>
      <c r="P3237" s="37">
        <v>9976</v>
      </c>
      <c r="Q3237" s="37">
        <v>9976</v>
      </c>
      <c r="R3237" s="37">
        <v>9976</v>
      </c>
      <c r="S3237" s="37">
        <v>9976</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3644.02</v>
      </c>
      <c r="N3239" s="37">
        <v>3644.02</v>
      </c>
      <c r="O3239" s="37">
        <v>3644.02</v>
      </c>
      <c r="P3239" s="37">
        <v>3644.02</v>
      </c>
      <c r="Q3239" s="37">
        <v>3644.02</v>
      </c>
      <c r="R3239" s="37">
        <v>3644.02</v>
      </c>
      <c r="S3239" s="37">
        <v>3644.02</v>
      </c>
    </row>
    <row r="3240" spans="1:19">
      <c r="B3240" s="6">
        <v>2015</v>
      </c>
      <c r="C3240" s="36"/>
      <c r="D3240" s="36"/>
      <c r="E3240" s="36"/>
      <c r="F3240" s="36"/>
      <c r="G3240" s="36"/>
      <c r="H3240" s="36"/>
      <c r="I3240" s="36"/>
      <c r="J3240" s="36"/>
      <c r="K3240" s="36"/>
      <c r="L3240" s="37">
        <v>6725.3600000000006</v>
      </c>
      <c r="M3240" s="37">
        <v>6725.3600000000006</v>
      </c>
      <c r="N3240" s="37">
        <v>6725.3600000000006</v>
      </c>
      <c r="O3240" s="37">
        <v>6725.3600000000006</v>
      </c>
      <c r="P3240" s="37">
        <v>6725.3600000000006</v>
      </c>
      <c r="Q3240" s="37">
        <v>6725.3600000000006</v>
      </c>
      <c r="R3240" s="37">
        <v>6725.3600000000006</v>
      </c>
      <c r="S3240" s="37">
        <v>6725.3600000000006</v>
      </c>
    </row>
    <row r="3241" spans="1:19">
      <c r="B3241" s="6">
        <v>2014</v>
      </c>
      <c r="C3241" s="36"/>
      <c r="D3241" s="36"/>
      <c r="E3241" s="36"/>
      <c r="F3241" s="36"/>
      <c r="G3241" s="36"/>
      <c r="H3241" s="36"/>
      <c r="I3241" s="36"/>
      <c r="J3241" s="36"/>
      <c r="K3241" s="37">
        <v>1132.8</v>
      </c>
      <c r="L3241" s="37">
        <v>1132.8</v>
      </c>
      <c r="M3241" s="37">
        <v>1132.8</v>
      </c>
      <c r="N3241" s="37">
        <v>1132.8</v>
      </c>
      <c r="O3241" s="37">
        <v>1132.8</v>
      </c>
      <c r="P3241" s="37">
        <v>1132.8</v>
      </c>
      <c r="Q3241" s="37">
        <v>1132.8</v>
      </c>
      <c r="R3241" s="37">
        <v>1132.8</v>
      </c>
      <c r="S3241" s="37">
        <v>1132.8</v>
      </c>
    </row>
    <row r="3242" spans="1:19">
      <c r="B3242" s="6">
        <v>2013</v>
      </c>
      <c r="C3242" s="36"/>
      <c r="D3242" s="36"/>
      <c r="E3242" s="36"/>
      <c r="F3242" s="36"/>
      <c r="G3242" s="36"/>
      <c r="H3242" s="36"/>
      <c r="I3242" s="36"/>
      <c r="J3242" s="37">
        <v>0</v>
      </c>
      <c r="K3242" s="37">
        <v>0</v>
      </c>
      <c r="L3242" s="37">
        <v>0</v>
      </c>
      <c r="M3242" s="37">
        <v>0</v>
      </c>
      <c r="N3242" s="37">
        <v>0</v>
      </c>
      <c r="O3242" s="37">
        <v>0</v>
      </c>
      <c r="P3242" s="37">
        <v>0</v>
      </c>
      <c r="Q3242" s="37">
        <v>0</v>
      </c>
      <c r="R3242" s="37">
        <v>0</v>
      </c>
      <c r="S3242" s="37">
        <v>0</v>
      </c>
    </row>
    <row r="3243" spans="1:19">
      <c r="B3243" s="6">
        <v>2012</v>
      </c>
      <c r="C3243" s="36"/>
      <c r="D3243" s="36"/>
      <c r="E3243" s="36"/>
      <c r="F3243" s="36"/>
      <c r="G3243" s="36"/>
      <c r="H3243" s="36"/>
      <c r="I3243" s="37">
        <v>7497.25</v>
      </c>
      <c r="J3243" s="37">
        <v>7497.25</v>
      </c>
      <c r="K3243" s="37">
        <v>7497.25</v>
      </c>
      <c r="L3243" s="37">
        <v>7497.25</v>
      </c>
      <c r="M3243" s="37">
        <v>7497.25</v>
      </c>
      <c r="N3243" s="37">
        <v>7497.25</v>
      </c>
      <c r="O3243" s="37">
        <v>7497.25</v>
      </c>
      <c r="P3243" s="37">
        <v>7497.25</v>
      </c>
      <c r="Q3243" s="37">
        <v>7497.25</v>
      </c>
      <c r="R3243" s="37">
        <v>7497.25</v>
      </c>
      <c r="S3243" s="37">
        <v>7497.25</v>
      </c>
    </row>
    <row r="3244" spans="1:19">
      <c r="B3244" s="6">
        <v>2011</v>
      </c>
      <c r="C3244" s="36"/>
      <c r="D3244" s="36"/>
      <c r="E3244" s="36"/>
      <c r="F3244" s="36"/>
      <c r="G3244" s="36"/>
      <c r="H3244" s="37">
        <v>14004.36</v>
      </c>
      <c r="I3244" s="37">
        <v>14004.36</v>
      </c>
      <c r="J3244" s="37">
        <v>14004.36</v>
      </c>
      <c r="K3244" s="37">
        <v>14004.36</v>
      </c>
      <c r="L3244" s="37">
        <v>14004.36</v>
      </c>
      <c r="M3244" s="37">
        <v>14004.36</v>
      </c>
      <c r="N3244" s="37">
        <v>14004.36</v>
      </c>
      <c r="O3244" s="37">
        <v>14004.36</v>
      </c>
      <c r="P3244" s="37">
        <v>14004.36</v>
      </c>
      <c r="Q3244" s="37">
        <v>14004.36</v>
      </c>
      <c r="R3244" s="37">
        <v>14004.36</v>
      </c>
      <c r="S3244" s="37">
        <v>14004.36</v>
      </c>
    </row>
    <row r="3245" spans="1:19">
      <c r="B3245" s="6">
        <v>2010</v>
      </c>
      <c r="C3245" s="36"/>
      <c r="D3245" s="36"/>
      <c r="E3245" s="36"/>
      <c r="F3245" s="36"/>
      <c r="G3245" s="37">
        <v>31126.289999999997</v>
      </c>
      <c r="H3245" s="37">
        <v>31126.289999999997</v>
      </c>
      <c r="I3245" s="37">
        <v>31126.289999999997</v>
      </c>
      <c r="J3245" s="37">
        <v>31126.289999999997</v>
      </c>
      <c r="K3245" s="37">
        <v>31126.289999999997</v>
      </c>
      <c r="L3245" s="37">
        <v>31126.289999999997</v>
      </c>
      <c r="M3245" s="37">
        <v>31126.289999999997</v>
      </c>
      <c r="N3245" s="37">
        <v>31126.289999999997</v>
      </c>
      <c r="O3245" s="37">
        <v>31126.289999999997</v>
      </c>
      <c r="P3245" s="37">
        <v>31126.289999999997</v>
      </c>
      <c r="Q3245" s="37">
        <v>31126.289999999997</v>
      </c>
      <c r="R3245" s="37">
        <v>31126.289999999997</v>
      </c>
      <c r="S3245" s="37">
        <v>31126.289999999997</v>
      </c>
    </row>
    <row r="3246" spans="1:19">
      <c r="B3246" s="6">
        <v>2009</v>
      </c>
      <c r="C3246" s="36"/>
      <c r="D3246" s="36"/>
      <c r="E3246" s="36"/>
      <c r="F3246" s="37">
        <v>21312.93</v>
      </c>
      <c r="G3246" s="37">
        <v>21312.93</v>
      </c>
      <c r="H3246" s="37">
        <v>21312.93</v>
      </c>
      <c r="I3246" s="37">
        <v>21312.93</v>
      </c>
      <c r="J3246" s="37">
        <v>21312.93</v>
      </c>
      <c r="K3246" s="37">
        <v>21312.93</v>
      </c>
      <c r="L3246" s="37">
        <v>21312.93</v>
      </c>
      <c r="M3246" s="37">
        <v>21312.93</v>
      </c>
      <c r="N3246" s="37">
        <v>21312.93</v>
      </c>
      <c r="O3246" s="37">
        <v>21312.93</v>
      </c>
      <c r="P3246" s="37">
        <v>21312.93</v>
      </c>
      <c r="Q3246" s="37">
        <v>21312.93</v>
      </c>
      <c r="R3246" s="37">
        <v>21312.93</v>
      </c>
      <c r="S3246" s="37">
        <v>21312.93</v>
      </c>
    </row>
    <row r="3247" spans="1:19">
      <c r="B3247" s="6">
        <v>2008</v>
      </c>
      <c r="C3247" s="36"/>
      <c r="D3247" s="36"/>
      <c r="E3247" s="37">
        <v>8662.26</v>
      </c>
      <c r="F3247" s="37">
        <v>8662.26</v>
      </c>
      <c r="G3247" s="37">
        <v>8662.26</v>
      </c>
      <c r="H3247" s="37">
        <v>8662.26</v>
      </c>
      <c r="I3247" s="37">
        <v>8662.26</v>
      </c>
      <c r="J3247" s="37">
        <v>8662.26</v>
      </c>
      <c r="K3247" s="37">
        <v>8662.26</v>
      </c>
      <c r="L3247" s="37">
        <v>8662.26</v>
      </c>
      <c r="M3247" s="37">
        <v>8662.26</v>
      </c>
      <c r="N3247" s="37">
        <v>8662.26</v>
      </c>
      <c r="O3247" s="37">
        <v>8662.26</v>
      </c>
      <c r="P3247" s="37">
        <v>8662.26</v>
      </c>
      <c r="Q3247" s="37">
        <v>8662.26</v>
      </c>
      <c r="R3247" s="37">
        <v>8662.26</v>
      </c>
      <c r="S3247" s="37">
        <v>8662.26</v>
      </c>
    </row>
    <row r="3248" spans="1:19">
      <c r="B3248" s="6">
        <v>2007</v>
      </c>
      <c r="C3248" s="36"/>
      <c r="D3248" s="37">
        <v>5842.6900000000005</v>
      </c>
      <c r="E3248" s="37">
        <v>5842.6900000000005</v>
      </c>
      <c r="F3248" s="37">
        <v>5842.6900000000005</v>
      </c>
      <c r="G3248" s="37">
        <v>5842.6900000000005</v>
      </c>
      <c r="H3248" s="37">
        <v>5842.6900000000005</v>
      </c>
      <c r="I3248" s="37">
        <v>5842.6900000000005</v>
      </c>
      <c r="J3248" s="37">
        <v>5842.6900000000005</v>
      </c>
      <c r="K3248" s="37">
        <v>5842.6900000000005</v>
      </c>
      <c r="L3248" s="37">
        <v>5842.6900000000005</v>
      </c>
      <c r="M3248" s="37">
        <v>5842.6900000000005</v>
      </c>
      <c r="N3248" s="37">
        <v>5842.6900000000005</v>
      </c>
      <c r="O3248" s="37">
        <v>5842.6900000000005</v>
      </c>
      <c r="P3248" s="37">
        <v>5842.6900000000005</v>
      </c>
      <c r="Q3248" s="37">
        <v>5842.6900000000005</v>
      </c>
      <c r="R3248" s="37">
        <v>5842.6900000000005</v>
      </c>
      <c r="S3248" s="37">
        <v>5842.6900000000005</v>
      </c>
    </row>
    <row r="3249" spans="2:19">
      <c r="B3249" s="6">
        <v>2006</v>
      </c>
      <c r="C3249" s="37">
        <v>9549.77</v>
      </c>
      <c r="D3249" s="37">
        <v>9549.77</v>
      </c>
      <c r="E3249" s="37">
        <v>9549.77</v>
      </c>
      <c r="F3249" s="37">
        <v>9549.77</v>
      </c>
      <c r="G3249" s="37">
        <v>9549.77</v>
      </c>
      <c r="H3249" s="37">
        <v>9549.77</v>
      </c>
      <c r="I3249" s="37">
        <v>9549.77</v>
      </c>
      <c r="J3249" s="37">
        <v>9549.77</v>
      </c>
      <c r="K3249" s="37">
        <v>9549.77</v>
      </c>
      <c r="L3249" s="37">
        <v>9549.77</v>
      </c>
      <c r="M3249" s="37">
        <v>9549.77</v>
      </c>
      <c r="N3249" s="37">
        <v>9549.77</v>
      </c>
      <c r="O3249" s="37">
        <v>9549.77</v>
      </c>
      <c r="P3249" s="37">
        <v>9549.77</v>
      </c>
      <c r="Q3249" s="37">
        <v>9549.77</v>
      </c>
      <c r="R3249" s="37">
        <v>9549.77</v>
      </c>
      <c r="S3249" s="37">
        <v>9549.77</v>
      </c>
    </row>
    <row r="3250" spans="2:19">
      <c r="B3250" s="6">
        <v>2005</v>
      </c>
      <c r="C3250" s="37">
        <v>21787.96</v>
      </c>
      <c r="D3250" s="37">
        <v>21787.96</v>
      </c>
      <c r="E3250" s="37">
        <v>21787.96</v>
      </c>
      <c r="F3250" s="37">
        <v>21787.96</v>
      </c>
      <c r="G3250" s="37">
        <v>21787.96</v>
      </c>
      <c r="H3250" s="37">
        <v>21787.96</v>
      </c>
      <c r="I3250" s="37">
        <v>21787.96</v>
      </c>
      <c r="J3250" s="37">
        <v>21787.96</v>
      </c>
      <c r="K3250" s="37">
        <v>21787.96</v>
      </c>
      <c r="L3250" s="37">
        <v>21787.96</v>
      </c>
      <c r="M3250" s="37">
        <v>21787.96</v>
      </c>
      <c r="N3250" s="37">
        <v>21787.96</v>
      </c>
      <c r="O3250" s="37">
        <v>21787.96</v>
      </c>
      <c r="P3250" s="37">
        <v>21787.96</v>
      </c>
      <c r="Q3250" s="37">
        <v>21787.96</v>
      </c>
      <c r="R3250" s="37">
        <v>21787.96</v>
      </c>
      <c r="S3250" s="37">
        <v>21787.96</v>
      </c>
    </row>
    <row r="3251" spans="2:19">
      <c r="B3251" s="6">
        <v>2004</v>
      </c>
      <c r="C3251" s="37">
        <v>23808.110000000004</v>
      </c>
      <c r="D3251" s="37">
        <v>23808.110000000004</v>
      </c>
      <c r="E3251" s="37">
        <v>23808.110000000004</v>
      </c>
      <c r="F3251" s="37">
        <v>23808.110000000004</v>
      </c>
      <c r="G3251" s="37">
        <v>23808.110000000004</v>
      </c>
      <c r="H3251" s="37">
        <v>23808.110000000004</v>
      </c>
      <c r="I3251" s="37">
        <v>23808.110000000004</v>
      </c>
      <c r="J3251" s="37">
        <v>23808.110000000004</v>
      </c>
      <c r="K3251" s="37">
        <v>23808.110000000004</v>
      </c>
      <c r="L3251" s="37">
        <v>23808.110000000004</v>
      </c>
      <c r="M3251" s="37">
        <v>23808.110000000004</v>
      </c>
      <c r="N3251" s="37">
        <v>23808.110000000004</v>
      </c>
      <c r="O3251" s="37">
        <v>23808.110000000004</v>
      </c>
      <c r="P3251" s="37">
        <v>23808.110000000004</v>
      </c>
      <c r="Q3251" s="37">
        <v>23808.110000000004</v>
      </c>
      <c r="R3251" s="37">
        <v>23808.110000000004</v>
      </c>
      <c r="S3251" s="37">
        <v>23808.110000000004</v>
      </c>
    </row>
    <row r="3252" spans="2:19">
      <c r="B3252" s="6">
        <v>2003</v>
      </c>
      <c r="C3252" s="37">
        <v>34869.000000000007</v>
      </c>
      <c r="D3252" s="37">
        <v>34869.000000000007</v>
      </c>
      <c r="E3252" s="37">
        <v>34869.000000000007</v>
      </c>
      <c r="F3252" s="37">
        <v>34869.000000000007</v>
      </c>
      <c r="G3252" s="37">
        <v>34869.000000000007</v>
      </c>
      <c r="H3252" s="37">
        <v>34869.000000000007</v>
      </c>
      <c r="I3252" s="37">
        <v>34869.000000000007</v>
      </c>
      <c r="J3252" s="37">
        <v>34869.000000000007</v>
      </c>
      <c r="K3252" s="37">
        <v>34869.000000000007</v>
      </c>
      <c r="L3252" s="37">
        <v>34869.000000000007</v>
      </c>
      <c r="M3252" s="37">
        <v>34869.000000000007</v>
      </c>
      <c r="N3252" s="37">
        <v>34869.000000000007</v>
      </c>
      <c r="O3252" s="37">
        <v>34869.000000000007</v>
      </c>
      <c r="P3252" s="37">
        <v>34869.000000000007</v>
      </c>
      <c r="Q3252" s="37">
        <v>34869.000000000007</v>
      </c>
      <c r="R3252" s="37">
        <v>34869.000000000007</v>
      </c>
      <c r="S3252" s="37">
        <v>34869.000000000007</v>
      </c>
    </row>
    <row r="3253" spans="2:19">
      <c r="B3253" s="6">
        <v>2002</v>
      </c>
      <c r="C3253" s="37">
        <v>8636.0000000000018</v>
      </c>
      <c r="D3253" s="37">
        <v>8636.0000000000018</v>
      </c>
      <c r="E3253" s="37">
        <v>8636.0000000000018</v>
      </c>
      <c r="F3253" s="37">
        <v>8636.0000000000018</v>
      </c>
      <c r="G3253" s="37">
        <v>8636.0000000000018</v>
      </c>
      <c r="H3253" s="37">
        <v>8636.0000000000018</v>
      </c>
      <c r="I3253" s="37">
        <v>8636.0000000000018</v>
      </c>
      <c r="J3253" s="37">
        <v>8636.0000000000018</v>
      </c>
      <c r="K3253" s="37">
        <v>8636.0000000000018</v>
      </c>
      <c r="L3253" s="37">
        <v>8636.0000000000018</v>
      </c>
      <c r="M3253" s="37">
        <v>8636.0000000000018</v>
      </c>
      <c r="N3253" s="37">
        <v>8636.0000000000018</v>
      </c>
      <c r="O3253" s="37">
        <v>8636.0000000000018</v>
      </c>
      <c r="P3253" s="37">
        <v>8636.0000000000018</v>
      </c>
      <c r="Q3253" s="37">
        <v>8636.0000000000018</v>
      </c>
      <c r="R3253" s="37">
        <v>8636.0000000000018</v>
      </c>
      <c r="S3253" s="37">
        <v>8636.0000000000018</v>
      </c>
    </row>
    <row r="3254" spans="2:19">
      <c r="B3254" s="6">
        <v>2001</v>
      </c>
      <c r="C3254" s="37">
        <v>18759.990000000002</v>
      </c>
      <c r="D3254" s="37">
        <v>18759.990000000002</v>
      </c>
      <c r="E3254" s="37">
        <v>18759.990000000002</v>
      </c>
      <c r="F3254" s="37">
        <v>18759.990000000002</v>
      </c>
      <c r="G3254" s="37">
        <v>18759.990000000002</v>
      </c>
      <c r="H3254" s="37">
        <v>18759.990000000002</v>
      </c>
      <c r="I3254" s="37">
        <v>18759.990000000002</v>
      </c>
      <c r="J3254" s="37">
        <v>18759.990000000002</v>
      </c>
      <c r="K3254" s="37">
        <v>18759.990000000002</v>
      </c>
      <c r="L3254" s="37">
        <v>18759.990000000002</v>
      </c>
      <c r="M3254" s="37">
        <v>18759.990000000002</v>
      </c>
      <c r="N3254" s="37">
        <v>18759.990000000002</v>
      </c>
      <c r="O3254" s="37">
        <v>18759.990000000002</v>
      </c>
      <c r="P3254" s="37">
        <v>18759.990000000002</v>
      </c>
      <c r="Q3254" s="37">
        <v>18759.990000000002</v>
      </c>
      <c r="R3254" s="37">
        <v>18759.990000000002</v>
      </c>
      <c r="S3254" s="37">
        <v>18759.990000000002</v>
      </c>
    </row>
    <row r="3255" spans="2:19">
      <c r="B3255" s="6">
        <v>2000</v>
      </c>
      <c r="C3255" s="37">
        <v>21103.480000000003</v>
      </c>
      <c r="D3255" s="37">
        <v>21103.480000000003</v>
      </c>
      <c r="E3255" s="37">
        <v>21103.480000000003</v>
      </c>
      <c r="F3255" s="37">
        <v>21103.480000000003</v>
      </c>
      <c r="G3255" s="37">
        <v>21103.480000000003</v>
      </c>
      <c r="H3255" s="37">
        <v>21103.480000000003</v>
      </c>
      <c r="I3255" s="37">
        <v>21103.480000000003</v>
      </c>
      <c r="J3255" s="37">
        <v>21103.480000000003</v>
      </c>
      <c r="K3255" s="37">
        <v>21103.480000000003</v>
      </c>
      <c r="L3255" s="37">
        <v>21103.480000000003</v>
      </c>
      <c r="M3255" s="37">
        <v>21103.480000000003</v>
      </c>
      <c r="N3255" s="37">
        <v>21103.480000000003</v>
      </c>
      <c r="O3255" s="37">
        <v>21103.480000000003</v>
      </c>
      <c r="P3255" s="37">
        <v>21103.480000000003</v>
      </c>
      <c r="Q3255" s="37">
        <v>21103.480000000003</v>
      </c>
      <c r="R3255" s="37">
        <v>21103.480000000003</v>
      </c>
      <c r="S3255" s="37">
        <v>21103.480000000003</v>
      </c>
    </row>
    <row r="3256" spans="2:19">
      <c r="B3256" s="6">
        <v>1999</v>
      </c>
      <c r="C3256" s="37">
        <v>29825.7</v>
      </c>
      <c r="D3256" s="37">
        <v>29825.7</v>
      </c>
      <c r="E3256" s="37">
        <v>29825.7</v>
      </c>
      <c r="F3256" s="37">
        <v>29825.7</v>
      </c>
      <c r="G3256" s="37">
        <v>29825.7</v>
      </c>
      <c r="H3256" s="37">
        <v>29825.7</v>
      </c>
      <c r="I3256" s="37">
        <v>29825.7</v>
      </c>
      <c r="J3256" s="37">
        <v>29825.7</v>
      </c>
      <c r="K3256" s="37">
        <v>29825.7</v>
      </c>
      <c r="L3256" s="37">
        <v>29825.7</v>
      </c>
      <c r="M3256" s="37">
        <v>29825.7</v>
      </c>
      <c r="N3256" s="37">
        <v>29825.7</v>
      </c>
      <c r="O3256" s="37">
        <v>29825.7</v>
      </c>
      <c r="P3256" s="37">
        <v>29825.7</v>
      </c>
      <c r="Q3256" s="37">
        <v>29825.7</v>
      </c>
      <c r="R3256" s="37">
        <v>29825.7</v>
      </c>
      <c r="S3256" s="37">
        <v>29825.7</v>
      </c>
    </row>
    <row r="3257" spans="2:19">
      <c r="B3257" s="6">
        <v>1998</v>
      </c>
      <c r="C3257" s="37">
        <v>11055.150000000001</v>
      </c>
      <c r="D3257" s="37">
        <v>11055.150000000001</v>
      </c>
      <c r="E3257" s="37">
        <v>11055.150000000001</v>
      </c>
      <c r="F3257" s="37">
        <v>11055.150000000001</v>
      </c>
      <c r="G3257" s="37">
        <v>11055.150000000001</v>
      </c>
      <c r="H3257" s="37">
        <v>11055.150000000001</v>
      </c>
      <c r="I3257" s="37">
        <v>11055.150000000001</v>
      </c>
      <c r="J3257" s="37">
        <v>11055.150000000001</v>
      </c>
      <c r="K3257" s="37">
        <v>11055.150000000001</v>
      </c>
      <c r="L3257" s="37">
        <v>11055.150000000001</v>
      </c>
      <c r="M3257" s="37">
        <v>11055.150000000001</v>
      </c>
      <c r="N3257" s="37">
        <v>11055.150000000001</v>
      </c>
      <c r="O3257" s="37">
        <v>11055.150000000001</v>
      </c>
      <c r="P3257" s="37">
        <v>11055.150000000001</v>
      </c>
      <c r="Q3257" s="37">
        <v>11055.150000000001</v>
      </c>
      <c r="R3257" s="37">
        <v>11055.150000000001</v>
      </c>
      <c r="S3257" s="37">
        <v>11055.150000000001</v>
      </c>
    </row>
    <row r="3258" spans="2:19">
      <c r="B3258" s="6">
        <v>1997</v>
      </c>
      <c r="C3258" s="37">
        <v>3838.2700000000004</v>
      </c>
      <c r="D3258" s="37">
        <v>3838.2700000000004</v>
      </c>
      <c r="E3258" s="37">
        <v>3838.2700000000004</v>
      </c>
      <c r="F3258" s="37">
        <v>3838.2700000000004</v>
      </c>
      <c r="G3258" s="37">
        <v>3838.2700000000004</v>
      </c>
      <c r="H3258" s="37">
        <v>3838.2700000000004</v>
      </c>
      <c r="I3258" s="37">
        <v>3838.2700000000004</v>
      </c>
      <c r="J3258" s="37">
        <v>3838.2700000000004</v>
      </c>
      <c r="K3258" s="37">
        <v>3838.2700000000004</v>
      </c>
      <c r="L3258" s="37">
        <v>3838.2700000000004</v>
      </c>
      <c r="M3258" s="37">
        <v>3838.2700000000004</v>
      </c>
      <c r="N3258" s="37">
        <v>3838.2700000000004</v>
      </c>
      <c r="O3258" s="37">
        <v>3838.2700000000004</v>
      </c>
      <c r="P3258" s="37">
        <v>3838.2700000000004</v>
      </c>
      <c r="Q3258" s="37">
        <v>3838.2700000000004</v>
      </c>
      <c r="R3258" s="37">
        <v>3838.2700000000004</v>
      </c>
      <c r="S3258" s="37">
        <v>3838.2700000000004</v>
      </c>
    </row>
    <row r="3259" spans="2:19">
      <c r="B3259" s="6">
        <v>1996</v>
      </c>
      <c r="C3259" s="37">
        <v>1368.7300000000041</v>
      </c>
      <c r="D3259" s="37">
        <v>1368.7300000000041</v>
      </c>
      <c r="E3259" s="37">
        <v>1368.7300000000041</v>
      </c>
      <c r="F3259" s="37">
        <v>1368.7300000000041</v>
      </c>
      <c r="G3259" s="37">
        <v>1368.7300000000041</v>
      </c>
      <c r="H3259" s="37">
        <v>1368.7300000000041</v>
      </c>
      <c r="I3259" s="37">
        <v>1368.7300000000041</v>
      </c>
      <c r="J3259" s="37">
        <v>1368.7300000000041</v>
      </c>
      <c r="K3259" s="37">
        <v>1368.7300000000041</v>
      </c>
      <c r="L3259" s="37">
        <v>1368.7300000000041</v>
      </c>
      <c r="M3259" s="37">
        <v>1368.7300000000041</v>
      </c>
      <c r="N3259" s="37">
        <v>1368.7300000000041</v>
      </c>
      <c r="O3259" s="37">
        <v>1368.7300000000041</v>
      </c>
      <c r="P3259" s="37">
        <v>1368.7300000000041</v>
      </c>
      <c r="Q3259" s="37">
        <v>1368.7300000000041</v>
      </c>
      <c r="R3259" s="37">
        <v>1368.7300000000041</v>
      </c>
      <c r="S3259" s="37">
        <v>1368.7300000000041</v>
      </c>
    </row>
    <row r="3260" spans="2:19">
      <c r="B3260" s="6">
        <v>1995</v>
      </c>
      <c r="C3260" s="37">
        <v>15254.39</v>
      </c>
      <c r="D3260" s="37">
        <v>15254.39</v>
      </c>
      <c r="E3260" s="37">
        <v>15254.39</v>
      </c>
      <c r="F3260" s="37">
        <v>15254.39</v>
      </c>
      <c r="G3260" s="37">
        <v>15254.39</v>
      </c>
      <c r="H3260" s="37">
        <v>15254.39</v>
      </c>
      <c r="I3260" s="37">
        <v>15254.39</v>
      </c>
      <c r="J3260" s="37">
        <v>15254.39</v>
      </c>
      <c r="K3260" s="37">
        <v>15254.39</v>
      </c>
      <c r="L3260" s="37">
        <v>15254.39</v>
      </c>
      <c r="M3260" s="37">
        <v>15254.39</v>
      </c>
      <c r="N3260" s="37">
        <v>15254.39</v>
      </c>
      <c r="O3260" s="37">
        <v>15254.39</v>
      </c>
      <c r="P3260" s="37">
        <v>15254.39</v>
      </c>
      <c r="Q3260" s="37">
        <v>15254.39</v>
      </c>
      <c r="R3260" s="37">
        <v>15254.39</v>
      </c>
      <c r="S3260" s="37">
        <v>15254.39</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2666.3900000000044</v>
      </c>
      <c r="D3262" s="37">
        <v>2666.3900000000044</v>
      </c>
      <c r="E3262" s="37">
        <v>2666.3900000000044</v>
      </c>
      <c r="F3262" s="37">
        <v>2666.3900000000044</v>
      </c>
      <c r="G3262" s="37">
        <v>2666.3900000000044</v>
      </c>
      <c r="H3262" s="37">
        <v>2666.3900000000044</v>
      </c>
      <c r="I3262" s="37">
        <v>2666.3900000000044</v>
      </c>
      <c r="J3262" s="37">
        <v>2666.3900000000044</v>
      </c>
      <c r="K3262" s="37">
        <v>2666.3900000000044</v>
      </c>
      <c r="L3262" s="37">
        <v>2666.3900000000044</v>
      </c>
      <c r="M3262" s="37">
        <v>2666.3900000000044</v>
      </c>
      <c r="N3262" s="37">
        <v>2666.3900000000044</v>
      </c>
      <c r="O3262" s="37">
        <v>2666.3900000000044</v>
      </c>
      <c r="P3262" s="37">
        <v>2666.3900000000044</v>
      </c>
      <c r="Q3262" s="37">
        <v>2666.3900000000044</v>
      </c>
      <c r="R3262" s="37">
        <v>2666.3900000000044</v>
      </c>
      <c r="S3262" s="37">
        <v>2666.3900000000044</v>
      </c>
    </row>
    <row r="3263" spans="2:19">
      <c r="B3263" s="6">
        <v>1992</v>
      </c>
      <c r="C3263" s="37">
        <v>2560.0000000000082</v>
      </c>
      <c r="D3263" s="37">
        <v>2560.0000000000082</v>
      </c>
      <c r="E3263" s="37">
        <v>2560.0000000000082</v>
      </c>
      <c r="F3263" s="37">
        <v>2560.0000000000082</v>
      </c>
      <c r="G3263" s="37">
        <v>2560.0000000000082</v>
      </c>
      <c r="H3263" s="37">
        <v>2560.0000000000082</v>
      </c>
      <c r="I3263" s="37">
        <v>2560.0000000000082</v>
      </c>
      <c r="J3263" s="37">
        <v>2560.0000000000082</v>
      </c>
      <c r="K3263" s="37">
        <v>2560.0000000000082</v>
      </c>
      <c r="L3263" s="37">
        <v>2560.0000000000082</v>
      </c>
      <c r="M3263" s="37">
        <v>2560.0000000000082</v>
      </c>
      <c r="N3263" s="37">
        <v>2560.0000000000082</v>
      </c>
      <c r="O3263" s="37">
        <v>2560.0000000000082</v>
      </c>
      <c r="P3263" s="37">
        <v>2560.0000000000082</v>
      </c>
      <c r="Q3263" s="37">
        <v>2560.0000000000082</v>
      </c>
      <c r="R3263" s="37">
        <v>2560.0000000000082</v>
      </c>
      <c r="S3263" s="37">
        <v>2560.0000000000082</v>
      </c>
    </row>
    <row r="3264" spans="2:19">
      <c r="B3264" s="6">
        <v>1991</v>
      </c>
      <c r="C3264" s="37">
        <v>3748.7999999999984</v>
      </c>
      <c r="D3264" s="37">
        <v>3748.7999999999984</v>
      </c>
      <c r="E3264" s="37">
        <v>3748.7999999999984</v>
      </c>
      <c r="F3264" s="37">
        <v>3748.7999999999984</v>
      </c>
      <c r="G3264" s="37">
        <v>3748.7999999999984</v>
      </c>
      <c r="H3264" s="37">
        <v>3748.7999999999984</v>
      </c>
      <c r="I3264" s="37">
        <v>3748.7999999999984</v>
      </c>
      <c r="J3264" s="37">
        <v>3748.7999999999984</v>
      </c>
      <c r="K3264" s="37">
        <v>3748.7999999999984</v>
      </c>
      <c r="L3264" s="37">
        <v>3748.7999999999984</v>
      </c>
      <c r="M3264" s="37">
        <v>3748.7999999999984</v>
      </c>
      <c r="N3264" s="37">
        <v>3748.7999999999984</v>
      </c>
      <c r="O3264" s="37">
        <v>3748.7999999999984</v>
      </c>
      <c r="P3264" s="37">
        <v>3748.7999999999984</v>
      </c>
      <c r="Q3264" s="37">
        <v>3748.7999999999984</v>
      </c>
      <c r="R3264" s="37">
        <v>3748.7999999999984</v>
      </c>
      <c r="S3264" s="37">
        <v>3748.7999999999984</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2484.8800000000019</v>
      </c>
      <c r="D3266" s="37">
        <v>2484.8800000000019</v>
      </c>
      <c r="E3266" s="37">
        <v>2484.8800000000019</v>
      </c>
      <c r="F3266" s="37">
        <v>2484.8800000000019</v>
      </c>
      <c r="G3266" s="37">
        <v>2484.8800000000019</v>
      </c>
      <c r="H3266" s="37">
        <v>2484.8800000000019</v>
      </c>
      <c r="I3266" s="37">
        <v>2484.8800000000019</v>
      </c>
      <c r="J3266" s="37">
        <v>2484.8800000000019</v>
      </c>
      <c r="K3266" s="37">
        <v>2484.8800000000019</v>
      </c>
      <c r="L3266" s="37">
        <v>2484.8800000000019</v>
      </c>
      <c r="M3266" s="37">
        <v>2484.8800000000019</v>
      </c>
      <c r="N3266" s="37">
        <v>2484.8800000000019</v>
      </c>
      <c r="O3266" s="37">
        <v>2484.8800000000019</v>
      </c>
      <c r="P3266" s="37">
        <v>2484.8800000000019</v>
      </c>
      <c r="Q3266" s="37">
        <v>2484.8800000000019</v>
      </c>
      <c r="R3266" s="37">
        <v>2484.8800000000019</v>
      </c>
      <c r="S3266" s="37">
        <v>2484.8800000000019</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v>211316.62000000005</v>
      </c>
      <c r="D3326" s="11">
        <v>217159.31</v>
      </c>
      <c r="E3326" s="11">
        <v>225821.57</v>
      </c>
      <c r="F3326" s="11">
        <v>247134.50000000006</v>
      </c>
      <c r="G3326" s="11">
        <v>278260.79000000004</v>
      </c>
      <c r="H3326" s="11">
        <v>292265.15000000002</v>
      </c>
      <c r="I3326" s="11">
        <v>299762.40000000002</v>
      </c>
      <c r="J3326" s="11">
        <v>299762.40000000002</v>
      </c>
      <c r="K3326" s="11">
        <v>300895.20000000007</v>
      </c>
      <c r="L3326" s="11">
        <v>307620.56000000006</v>
      </c>
      <c r="M3326" s="11">
        <v>311264.58000000007</v>
      </c>
      <c r="N3326" s="11">
        <v>311264.58000000007</v>
      </c>
      <c r="O3326" s="11">
        <v>321240.58000000007</v>
      </c>
      <c r="P3326" s="11">
        <v>346237.58</v>
      </c>
      <c r="Q3326" s="11">
        <v>359711.58</v>
      </c>
      <c r="R3326" s="11">
        <v>359711.58</v>
      </c>
      <c r="S3326" s="11">
        <v>359711.58</v>
      </c>
    </row>
    <row r="3327" spans="1:19">
      <c r="A3327" s="75"/>
      <c r="B3327" s="7"/>
      <c r="C3327" s="8"/>
      <c r="D3327" s="8"/>
      <c r="E3327" s="8"/>
      <c r="F3327" s="8"/>
      <c r="G3327" s="8"/>
      <c r="H3327" s="8"/>
      <c r="I3327" s="8"/>
      <c r="J3327" s="8"/>
      <c r="K3327" s="8"/>
      <c r="L3327" s="8"/>
      <c r="M3327" s="10"/>
    </row>
    <row r="3328" spans="1:19">
      <c r="A3328" s="76" t="s">
        <v>212</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212</v>
      </c>
      <c r="B3421" s="7" t="s">
        <v>10</v>
      </c>
      <c r="C3421" s="11">
        <v>0</v>
      </c>
      <c r="D3421" s="11">
        <v>0</v>
      </c>
      <c r="E3421" s="11">
        <v>0</v>
      </c>
      <c r="F3421" s="11">
        <v>0</v>
      </c>
      <c r="G3421" s="11">
        <v>0</v>
      </c>
      <c r="H3421" s="11">
        <v>0</v>
      </c>
      <c r="I3421" s="11">
        <v>0</v>
      </c>
      <c r="J3421" s="11">
        <v>0</v>
      </c>
      <c r="K3421" s="11">
        <v>0</v>
      </c>
      <c r="L3421" s="11">
        <v>0</v>
      </c>
      <c r="M3421" s="11">
        <v>0</v>
      </c>
      <c r="N3421" s="11">
        <v>0</v>
      </c>
      <c r="O3421" s="11">
        <v>0</v>
      </c>
      <c r="P3421" s="11">
        <v>0</v>
      </c>
      <c r="Q3421" s="11">
        <v>0</v>
      </c>
      <c r="R3421" s="11">
        <v>0</v>
      </c>
      <c r="S3421" s="11">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4599</v>
      </c>
      <c r="S3424" s="37">
        <v>4599</v>
      </c>
    </row>
    <row r="3425" spans="1:19">
      <c r="B3425" s="6">
        <v>2020</v>
      </c>
      <c r="C3425" s="36"/>
      <c r="D3425" s="36"/>
      <c r="E3425" s="36"/>
      <c r="F3425" s="36"/>
      <c r="G3425" s="36"/>
      <c r="H3425" s="36"/>
      <c r="I3425" s="36"/>
      <c r="J3425" s="36"/>
      <c r="K3425" s="36"/>
      <c r="L3425" s="36"/>
      <c r="M3425" s="36"/>
      <c r="N3425" s="36"/>
      <c r="O3425" s="36"/>
      <c r="P3425" s="36"/>
      <c r="Q3425" s="37">
        <v>115937</v>
      </c>
      <c r="R3425" s="37">
        <v>115937</v>
      </c>
      <c r="S3425" s="37">
        <v>115937</v>
      </c>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v>0</v>
      </c>
      <c r="D3516" s="11">
        <v>0</v>
      </c>
      <c r="E3516" s="11">
        <v>0</v>
      </c>
      <c r="F3516" s="11">
        <v>0</v>
      </c>
      <c r="G3516" s="11">
        <v>0</v>
      </c>
      <c r="H3516" s="11">
        <v>0</v>
      </c>
      <c r="I3516" s="11">
        <v>0</v>
      </c>
      <c r="J3516" s="11">
        <v>0</v>
      </c>
      <c r="K3516" s="11">
        <v>0</v>
      </c>
      <c r="L3516" s="11">
        <v>0</v>
      </c>
      <c r="M3516" s="11">
        <v>0</v>
      </c>
      <c r="N3516" s="11">
        <v>0</v>
      </c>
      <c r="O3516" s="11">
        <v>0</v>
      </c>
      <c r="P3516" s="11">
        <v>0</v>
      </c>
      <c r="Q3516" s="11">
        <v>115937</v>
      </c>
      <c r="R3516" s="11">
        <v>120536</v>
      </c>
      <c r="S3516" s="11">
        <v>120536</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5" activePane="bottomLeft" state="frozen"/>
      <selection activeCell="A3293" sqref="A3293"/>
      <selection pane="bottomLeft" activeCell="D52" sqref="D52"/>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212</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212</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2024-08-09T05:50:06Z</dcterms:modified>
</cp:coreProperties>
</file>